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Часовщик ул. 33 уч. 6 Леша\"/>
    </mc:Choice>
  </mc:AlternateContent>
  <bookViews>
    <workbookView xWindow="-120" yWindow="-120" windowWidth="29040" windowHeight="1584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№4'!$23:$23</definedName>
    <definedName name="Подрядчик">[1]Исходный!$B$4:$B$20</definedName>
    <definedName name="ФИО">[1]Исходный!$C$4:$C$20</definedName>
  </definedNames>
  <calcPr calcId="125725"/>
</workbook>
</file>

<file path=xl/sharedStrings.xml><?xml version="1.0" encoding="utf-8"?>
<sst xmlns="http://schemas.openxmlformats.org/spreadsheetml/2006/main" count="587" uniqueCount="533">
  <si>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</si>
  <si>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</si>
  <si>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</si>
  <si>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</si>
  <si>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</si>
  <si>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</si>
  <si>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</si>
  <si>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</si>
  <si>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</si>
  <si>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</si>
  <si>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</si>
  <si>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</si>
  <si>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</si>
  <si>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</si>
  <si>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</si>
  <si>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</si>
  <si>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</si>
  <si>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Газопровод низкого давления от точки подключения до границы земельного участка по адресу: Челябинская область, г. Копейск, СНТ "Часовщик", улица №33, участок №6. Технологическое присоединение.</t>
  </si>
  <si>
    <r>
      <t xml:space="preserve">ЛОКАЛЬНЫЙ СМЕТНЫЙ РАСЧЕТ № </t>
    </r>
    <r>
      <rPr>
        <sz val="12"/>
        <rFont val="Arial"/>
        <family val="2"/>
        <charset val="204"/>
      </rPr>
      <t>№1</t>
    </r>
  </si>
  <si>
    <t>Основание: 080.06.20 - ТП - ГСН</t>
  </si>
  <si>
    <t>___________________________1997,909</t>
  </si>
  <si>
    <t>тыс. руб.</t>
  </si>
  <si>
    <t>___________________________203,913</t>
  </si>
  <si>
    <t>Составлен(а) в текущих (прогнозных) ценах по состоянию на 1 квартал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</si>
  <si>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</si>
  <si>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</si>
  <si>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_______________________________________________________________________________________________865,5962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</si>
  <si>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</si>
  <si>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</si>
  <si>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</si>
  <si>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_______________________________________________________________________________________________0,705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</si>
  <si>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</si>
  <si>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_______________________________________________________________________________________________288,932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</si>
  <si>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</si>
  <si>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</si>
  <si>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</si>
  <si>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</si>
  <si>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0,346</t>
    </r>
    <r>
      <rPr>
        <i/>
        <sz val="7"/>
        <rFont val="Arial"/>
        <family val="2"/>
        <charset val="204"/>
      </rPr>
      <t xml:space="preserve">
34,6 / 100</t>
    </r>
  </si>
  <si>
    <t>2445,28
2445,28</t>
  </si>
  <si>
    <t>2</t>
  </si>
  <si>
    <r>
      <t>ТЕР01-01-009-03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</si>
  <si>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 траншеях экскаватором «обратная лопата» с ковшом вместимостью 1 (1-1,2) м3, группа грунтов: 3
(1000 м3 грунта)</t>
  </si>
  <si>
    <r>
      <t>0,4188</t>
    </r>
    <r>
      <rPr>
        <i/>
        <sz val="7"/>
        <rFont val="Arial"/>
        <family val="2"/>
        <charset val="204"/>
      </rPr>
      <t xml:space="preserve">
418,8 / 1000</t>
    </r>
  </si>
  <si>
    <t>4053,3
385,39</t>
  </si>
  <si>
    <t>2037,03
193,68</t>
  </si>
  <si>
    <t>3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</si>
  <si>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</si>
  <si>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h=0.1 м
(10 м3 основания)</t>
  </si>
  <si>
    <r>
      <t>1,15</t>
    </r>
    <r>
      <rPr>
        <i/>
        <sz val="7"/>
        <rFont val="Arial"/>
        <family val="2"/>
        <charset val="204"/>
      </rPr>
      <t xml:space="preserve">
11,5 / 10</t>
    </r>
  </si>
  <si>
    <t>1431,41
105,37</t>
  </si>
  <si>
    <t>39,04
4,26</t>
  </si>
  <si>
    <t>53,88
5,88</t>
  </si>
  <si>
    <t>4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</si>
  <si>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</si>
  <si>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траншей, пазух котлованов и ям, (присыпка газопровода песком вручную на h=0.2 м) на выходе из земли песком, вокруг штока крана и продувочной свечи, контрольной трубки_x000D_
группа грунтов: 2
(100 м3 грунта)</t>
  </si>
  <si>
    <r>
      <t>0,48</t>
    </r>
    <r>
      <rPr>
        <i/>
        <sz val="7"/>
        <rFont val="Arial"/>
        <family val="2"/>
        <charset val="204"/>
      </rPr>
      <t xml:space="preserve">
(41+2,4+3+1,6) / 100</t>
    </r>
  </si>
  <si>
    <t>921,46
921,46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</si>
  <si>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</si>
  <si>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</si>
  <si>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</si>
  <si>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r>
      <t>52,8</t>
    </r>
    <r>
      <rPr>
        <i/>
        <sz val="7"/>
        <rFont val="Arial"/>
        <family val="2"/>
        <charset val="204"/>
      </rPr>
      <t xml:space="preserve">
(41+2,4+3+1,6)*1,1</t>
    </r>
  </si>
  <si>
    <t>6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</si>
  <si>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</si>
  <si>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присыпка коверов на 0,3м, 2 группа грунтов
(1000 м3 грунта)</t>
  </si>
  <si>
    <r>
      <t>0,3939</t>
    </r>
    <r>
      <rPr>
        <i/>
        <sz val="7"/>
        <rFont val="Arial"/>
        <family val="2"/>
        <charset val="204"/>
      </rPr>
      <t xml:space="preserve">
393,9 / 1000</t>
    </r>
  </si>
  <si>
    <t>367,67
68,26</t>
  </si>
  <si>
    <t>173,79
32,27</t>
  </si>
  <si>
    <t>7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</si>
  <si>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</si>
  <si>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</si>
  <si>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4,419</t>
    </r>
    <r>
      <rPr>
        <i/>
        <sz val="7"/>
        <rFont val="Arial"/>
        <family val="2"/>
        <charset val="204"/>
      </rPr>
      <t xml:space="preserve">
(41+2,4+3+1,6+393,9) / 100</t>
    </r>
  </si>
  <si>
    <t>334,97
135,07</t>
  </si>
  <si>
    <t>199,9
36,97</t>
  </si>
  <si>
    <t>1060,03
196,04</t>
  </si>
  <si>
    <t>8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</si>
  <si>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</si>
  <si>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</si>
  <si>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113,05</t>
    </r>
    <r>
      <rPr>
        <i/>
        <sz val="7"/>
        <rFont val="Arial"/>
        <family val="2"/>
        <charset val="204"/>
      </rPr>
      <t xml:space="preserve">
59,5*1,9</t>
    </r>
  </si>
  <si>
    <t>9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</si>
  <si>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</si>
  <si>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2-3
(1000 м3 грунта)</t>
  </si>
  <si>
    <r>
      <t>0,0595</t>
    </r>
    <r>
      <rPr>
        <i/>
        <sz val="7"/>
        <rFont val="Arial"/>
        <family val="2"/>
        <charset val="204"/>
      </rPr>
      <t xml:space="preserve">
59,5 / 1000</t>
    </r>
  </si>
  <si>
    <t>398,5
35,99</t>
  </si>
  <si>
    <t>357,63
64,83</t>
  </si>
  <si>
    <t>25,53
4,63</t>
  </si>
  <si>
    <t>10</t>
  </si>
  <si>
    <r>
      <t>ТССЦпг-03-21-01-040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</si>
  <si>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40 км I класс груза
(1 т груза)</t>
  </si>
  <si>
    <t>11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</si>
  <si>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</si>
  <si>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котлованов шириной до 2 м в грунтах: устойчивых
(100 м2 креплений)</t>
  </si>
  <si>
    <r>
      <t>0,637</t>
    </r>
    <r>
      <rPr>
        <i/>
        <sz val="7"/>
        <rFont val="Arial"/>
        <family val="2"/>
        <charset val="204"/>
      </rPr>
      <t xml:space="preserve">
63,7 / 100</t>
    </r>
  </si>
  <si>
    <t>405,3
217,76</t>
  </si>
  <si>
    <t>83,26
4,74</t>
  </si>
  <si>
    <t>63,64
3,62</t>
  </si>
  <si>
    <t>12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</si>
  <si>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</si>
  <si>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</si>
  <si>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2,8028</t>
    </r>
    <r>
      <rPr>
        <i/>
        <sz val="7"/>
        <rFont val="Arial"/>
        <family val="2"/>
        <charset val="204"/>
      </rPr>
      <t xml:space="preserve">
14,014*0,2</t>
    </r>
  </si>
  <si>
    <t>13</t>
  </si>
  <si>
    <r>
      <t>ТЕР27-09-012-01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</si>
  <si>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табличек
(100 знаков)</t>
  </si>
  <si>
    <r>
      <t>0,14</t>
    </r>
    <r>
      <rPr>
        <i/>
        <sz val="7"/>
        <rFont val="Arial"/>
        <family val="2"/>
        <charset val="204"/>
      </rPr>
      <t xml:space="preserve">
14 / 100</t>
    </r>
  </si>
  <si>
    <t>1232,94
743,82</t>
  </si>
  <si>
    <t>14</t>
  </si>
  <si>
    <r>
      <t>ТССЦ-101-4306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</si>
  <si>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Знаки  информационные
(шт.)</t>
  </si>
  <si>
    <t>15</t>
  </si>
  <si>
    <r>
      <t>ТЕР22-06-011-01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</si>
  <si>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Подвешивание подземных коммуникаций при пересечении их трассой трубопровода, площадь сечения коробов: до 0,1 м2
(1 м короба)</t>
  </si>
  <si>
    <t>102,26
13,8</t>
  </si>
  <si>
    <t>36,12
1,92</t>
  </si>
  <si>
    <t>173,38
9,22</t>
  </si>
  <si>
    <t>Устройство зумпфа для откачки воды 4 шт.</t>
  </si>
  <si>
    <t>16</t>
  </si>
  <si>
    <r>
      <t>ТЕР01-01-009-15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</si>
  <si>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 траншеях экскаватором «обратная лопата» с ковшом вместимостью 0,5 (0,5-0,63) м3, в отвал группа грунтов: 3
(1000 м3 грунта)</t>
  </si>
  <si>
    <r>
      <t>0,0264</t>
    </r>
    <r>
      <rPr>
        <i/>
        <sz val="7"/>
        <rFont val="Arial"/>
        <family val="2"/>
        <charset val="204"/>
      </rPr>
      <t xml:space="preserve">
26,4 / 1000</t>
    </r>
  </si>
  <si>
    <t>4866,54
645,52</t>
  </si>
  <si>
    <t>169,59
22,50</t>
  </si>
  <si>
    <t>17</t>
  </si>
  <si>
    <r>
      <t>ТЕР22-01-011-14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</si>
  <si>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стальных водопроводных труб с гидравлическим испытанием диаметром: 800 мм
(1 км трубопровода)</t>
    </r>
    <r>
      <rPr>
        <i/>
        <sz val="7"/>
        <rFont val="Arial"/>
        <family val="2"/>
        <charset val="204"/>
      </rPr>
      <t xml:space="preserve">
35 884,48 = 84 852,52 - 90,49 x 31,16 - 55,1 x 3,24 - 65 x 9,04 - 13,64 x 121,91 - 295,01 x 112,26 - 11,83 x 36,97 - 132 x 1,86 - 0,1 x 10 580,00 - 0,23 x 11 520,00 - 0,18 x 15 520,00 - 0,29 x 996,00 - 1006 x 3,11</t>
    </r>
  </si>
  <si>
    <r>
      <t>0,0064</t>
    </r>
    <r>
      <rPr>
        <i/>
        <sz val="7"/>
        <rFont val="Arial"/>
        <family val="2"/>
        <charset val="204"/>
      </rPr>
      <t xml:space="preserve">
1.6/1000*4</t>
    </r>
  </si>
  <si>
    <t>35884,48
18587,8</t>
  </si>
  <si>
    <t>17296,68
1348,75</t>
  </si>
  <si>
    <t>132,84
10,36</t>
  </si>
  <si>
    <t>18</t>
  </si>
  <si>
    <r>
      <t>ТССЦ-103-0253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</si>
  <si>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(м)</t>
  </si>
  <si>
    <r>
      <t>6,4</t>
    </r>
    <r>
      <rPr>
        <i/>
        <sz val="7"/>
        <rFont val="Arial"/>
        <family val="2"/>
        <charset val="204"/>
      </rPr>
      <t xml:space="preserve">
1,6*4</t>
    </r>
  </si>
  <si>
    <t>19</t>
  </si>
  <si>
    <r>
      <t>ТЕР23-01-001-02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</si>
  <si>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Обсыпка трубы щебнем
(10 м3 основания)</t>
    </r>
    <r>
      <rPr>
        <i/>
        <sz val="7"/>
        <rFont val="Arial"/>
        <family val="2"/>
        <charset val="204"/>
      </rPr>
      <t xml:space="preserve">
162,26 = 1 724,76 - 12,5 x 125,00</t>
    </r>
  </si>
  <si>
    <r>
      <t>0,16</t>
    </r>
    <r>
      <rPr>
        <i/>
        <sz val="7"/>
        <rFont val="Arial"/>
        <family val="2"/>
        <charset val="204"/>
      </rPr>
      <t xml:space="preserve">
1,6 / 10</t>
    </r>
  </si>
  <si>
    <t>162,26
105,37</t>
  </si>
  <si>
    <t>56,89
6,2</t>
  </si>
  <si>
    <t>10,92
1,19</t>
  </si>
  <si>
    <t>20</t>
  </si>
  <si>
    <r>
      <t>ТССЦ-408-0004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</si>
  <si>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Щебень из природного камня для строительных работ марка 1400, фракция 40-70 мм
(м3)</t>
  </si>
  <si>
    <r>
      <t>1,76</t>
    </r>
    <r>
      <rPr>
        <i/>
        <sz val="7"/>
        <rFont val="Arial"/>
        <family val="2"/>
        <charset val="204"/>
      </rPr>
      <t xml:space="preserve">
1,6*1.1</t>
    </r>
  </si>
  <si>
    <t>21</t>
  </si>
  <si>
    <r>
      <t>ТЕР01-02-068-01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</si>
  <si>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Водоотлив: из траншей
(100 м3 мокрого грунта)</t>
  </si>
  <si>
    <r>
      <t>0,417</t>
    </r>
    <r>
      <rPr>
        <i/>
        <sz val="7"/>
        <rFont val="Arial"/>
        <family val="2"/>
        <charset val="204"/>
      </rPr>
      <t xml:space="preserve">
41,7 / 100</t>
    </r>
  </si>
  <si>
    <t>22</t>
  </si>
  <si>
    <r>
      <t>ТЕР01-01-033-06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</si>
  <si>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мощностью: 79 кВт (108 л.с.), группа грунтов 3
(1000 м3 грунта)</t>
  </si>
  <si>
    <t>418,69
77,73</t>
  </si>
  <si>
    <t>13,26
2,46</t>
  </si>
  <si>
    <t>Установка водопропускной трубы ф 100 мм</t>
  </si>
  <si>
    <t>23</t>
  </si>
  <si>
    <r>
      <t>ТЕР23-04-005-01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</si>
  <si>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(инвентарных трубопроводов) - на иловых площадках труб хризотилцементных дренажных диаметром: 100 мм
(100 м трубопровода)</t>
    </r>
    <r>
      <rPr>
        <i/>
        <sz val="7"/>
        <rFont val="Arial"/>
        <family val="2"/>
        <charset val="204"/>
      </rPr>
      <t xml:space="preserve">
134,15 = 1 741,57 - 4,7 x 1,00 - 100,8 x 15,90</t>
    </r>
  </si>
  <si>
    <r>
      <t>0,132</t>
    </r>
    <r>
      <rPr>
        <i/>
        <sz val="7"/>
        <rFont val="Arial"/>
        <family val="2"/>
        <charset val="204"/>
      </rPr>
      <t xml:space="preserve">
13,2 / 100</t>
    </r>
  </si>
  <si>
    <t>134,15
134,15</t>
  </si>
  <si>
    <t>24</t>
  </si>
  <si>
    <r>
      <t>Демонтаж (инвентарных трубопроводов) -  на иловых площадках труб хризотилцементных дренажных диаметром: 100 мм
(100 м трубопровода)</t>
    </r>
    <r>
      <rPr>
        <i/>
        <sz val="7"/>
        <rFont val="Arial"/>
        <family val="2"/>
        <charset val="204"/>
      </rPr>
      <t xml:space="preserve">
134,15 = 1 741,57 - 4,7 x 1,00 - 100,8 x 15,90</t>
    </r>
  </si>
  <si>
    <t>Возврат стоимости стальной трубы ф 800 мм 1 шт</t>
  </si>
  <si>
    <t>25</t>
  </si>
  <si>
    <r>
      <t>Демонтаж стальных водопроводных труб диаметром 800 мм
(1 км трубопровода)</t>
    </r>
    <r>
      <rPr>
        <i/>
        <sz val="7"/>
        <rFont val="Arial"/>
        <family val="2"/>
        <charset val="204"/>
      </rPr>
      <t xml:space="preserve">
35 884,48 = 84 852,52 - 90,49 x 31,16 - 55,1 x 3,24 - 65 x 9,04 - 13,64 x 121,91 - 295,01 x 112,26 - 11,83 x 36,97 - 132 x 1,86 - 0,1 x 10 580,00 - 0,23 x 11 520,00 - 0,18 x 15 520,00 - 0,29 x 996,00 - 1006 x 3,11</t>
    </r>
  </si>
  <si>
    <r>
      <t>0,0064</t>
    </r>
    <r>
      <rPr>
        <i/>
        <sz val="7"/>
        <rFont val="Arial"/>
        <family val="2"/>
        <charset val="204"/>
      </rPr>
      <t xml:space="preserve">
1,6/1000*4</t>
    </r>
  </si>
  <si>
    <t>79,7
3,73</t>
  </si>
  <si>
    <t>26</t>
  </si>
  <si>
    <r>
      <t>-5,76</t>
    </r>
    <r>
      <rPr>
        <i/>
        <sz val="7"/>
        <rFont val="Arial"/>
        <family val="2"/>
        <charset val="204"/>
      </rPr>
      <t xml:space="preserve">
-1,6*0.9*4</t>
    </r>
  </si>
  <si>
    <t>Наполнение и укладка балластирующих мешков-контейнеров МБ-1, наполненных песчаным грунтом на газопровод</t>
  </si>
  <si>
    <t>27</t>
  </si>
  <si>
    <r>
      <t>ТЕР27-04-016-03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</si>
  <si>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прослойки из нетканого синтетического материала (НСМ) под покрытием из сборных железобетонных плит: грунт в «обойме»
(1000 м2 поверхности)</t>
  </si>
  <si>
    <r>
      <t>0,00486</t>
    </r>
    <r>
      <rPr>
        <i/>
        <sz val="7"/>
        <rFont val="Arial"/>
        <family val="2"/>
        <charset val="204"/>
      </rPr>
      <t xml:space="preserve">
(0,324*15) / 1000</t>
    </r>
  </si>
  <si>
    <t>1397,72
1068,86</t>
  </si>
  <si>
    <t>326,21
45,23</t>
  </si>
  <si>
    <t>1,9
0,26</t>
  </si>
  <si>
    <t>28</t>
  </si>
  <si>
    <t>Прайс ПСК "ГЕОДОР"</t>
  </si>
  <si>
    <r>
      <t>Мешок для балластировки трубопровода МБ-1
(шт)</t>
    </r>
    <r>
      <rPr>
        <i/>
        <sz val="7"/>
        <rFont val="Arial"/>
        <family val="2"/>
        <charset val="204"/>
      </rPr>
      <t xml:space="preserve">
МАТ=503,89/4,22*1.05</t>
    </r>
  </si>
  <si>
    <r>
      <t>125,38</t>
    </r>
    <r>
      <rPr>
        <i/>
        <sz val="6"/>
        <rFont val="Arial"/>
        <family val="2"/>
        <charset val="204"/>
      </rPr>
      <t xml:space="preserve">
503,89/4,22*1.05</t>
    </r>
  </si>
  <si>
    <t>Раздел 2. ПРОКЛАДКА ПЭ УЧАСТКОВ ГАЗОПРОВОДА Ф110 мм</t>
  </si>
  <si>
    <t>Установка ЦВПС-Г</t>
  </si>
  <si>
    <t>29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</si>
  <si>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</si>
  <si>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отвода на газопроводе из полиэтиленовых труб в горизонтальной плоскости, диаметр отвода: 63 мм
(1 отвод)</t>
  </si>
  <si>
    <t>212,58
16,54</t>
  </si>
  <si>
    <t>30</t>
  </si>
  <si>
    <t>Прайс АИР-ГАЗ</t>
  </si>
  <si>
    <r>
      <t>ЦВПС-ГД 63х57 ПЭ100
(шт)</t>
    </r>
    <r>
      <rPr>
        <i/>
        <sz val="7"/>
        <rFont val="Arial"/>
        <family val="2"/>
        <charset val="204"/>
      </rPr>
      <t xml:space="preserve">
МАТ=5254/64,22/1.2*1.05</t>
    </r>
  </si>
  <si>
    <r>
      <t>71,59</t>
    </r>
    <r>
      <rPr>
        <i/>
        <sz val="6"/>
        <rFont val="Arial"/>
        <family val="2"/>
        <charset val="204"/>
      </rPr>
      <t xml:space="preserve">
5254/64,22/1.2*1.05</t>
    </r>
  </si>
  <si>
    <t>Прокладка газопровода ПЭ110 мм в траншее</t>
  </si>
  <si>
    <t>31</t>
  </si>
  <si>
    <r>
      <t>ТЕР24-02-031-02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</si>
  <si>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110 мм
(100 м укладки)</t>
    </r>
    <r>
      <rPr>
        <i/>
        <sz val="7"/>
        <rFont val="Arial"/>
        <family val="2"/>
        <charset val="204"/>
      </rPr>
      <t xml:space="preserve">
157,52 = 178,27 - 0,02 x 1 037,49</t>
    </r>
  </si>
  <si>
    <r>
      <t>1,299</t>
    </r>
    <r>
      <rPr>
        <i/>
        <sz val="7"/>
        <rFont val="Arial"/>
        <family val="2"/>
        <charset val="204"/>
      </rPr>
      <t xml:space="preserve">
129,9 / 100</t>
    </r>
  </si>
  <si>
    <t>157,52
80,76</t>
  </si>
  <si>
    <t>32</t>
  </si>
  <si>
    <r>
      <t>ТССЦ-507-3729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</si>
  <si>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Труба напорная из полиэтилена PE 100 для газопроводов ПЭ100 SDR11, размером 110х10,0 мм (ГОСТ Р 50838-95)
(м)</t>
  </si>
  <si>
    <r>
      <t>132,498</t>
    </r>
    <r>
      <rPr>
        <i/>
        <sz val="7"/>
        <rFont val="Arial"/>
        <family val="2"/>
        <charset val="204"/>
      </rPr>
      <t xml:space="preserve">
129,9*1,02</t>
    </r>
  </si>
  <si>
    <t>33</t>
  </si>
  <si>
    <r>
      <t>ТЕР24-02-005-03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</si>
  <si>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отвода на газопроводе из полиэтиленовых труб в горизонтальной плоскости, диаметр отвода: 110 мм
(1 отвод)</t>
    </r>
    <r>
      <rPr>
        <i/>
        <sz val="7"/>
        <rFont val="Arial"/>
        <family val="2"/>
        <charset val="204"/>
      </rPr>
      <t xml:space="preserve">
64,02 = 315,02 - 1 x 251,00</t>
    </r>
  </si>
  <si>
    <t>64,02
26,64</t>
  </si>
  <si>
    <t>34</t>
  </si>
  <si>
    <r>
      <t>ТССЦ-507-0820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</si>
  <si>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Отвод литой 90° из полиэтилена с закладными электронагревателями, диаметр 110 мм
(шт.)</t>
  </si>
  <si>
    <t>35</t>
  </si>
  <si>
    <t>Установка заглушки на газопроводе из полиэтиленовых труб в горизонтальной плоскости, диаметр отвода: 110 мм
(1 отвод)</t>
  </si>
  <si>
    <t>315,02
26,64</t>
  </si>
  <si>
    <t>36</t>
  </si>
  <si>
    <r>
      <t>ТССЦ-507-0723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</si>
  <si>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Заглушка полиэтиленовая с удлиненным хвостовиком SDR 11, диаметр 110 мм (ТУ2248-001-18425183-01)
(шт.)</t>
  </si>
  <si>
    <t>37</t>
  </si>
  <si>
    <r>
      <t>ТЕР24-02-002-03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</si>
  <si>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Сварка полиэтиленовых труб при помощи соединительных деталей с закладными нагревателями, диаметр труб: 110 мм
(1 соединение)</t>
  </si>
  <si>
    <t>313,82
27,76</t>
  </si>
  <si>
    <t>38</t>
  </si>
  <si>
    <r>
      <t>ТССЦ-507-0749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</si>
  <si>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Переход литой - Муфта полиэтиленовая редукционная с удлиненным хвостовиком (без электроспирали), Д=110х63 мм (ТУ2248-001-18425183-01)
(шт.)</t>
  </si>
  <si>
    <t>39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</si>
  <si>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</si>
  <si>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</si>
  <si>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0,1379</t>
    </r>
    <r>
      <rPr>
        <i/>
        <sz val="7"/>
        <rFont val="Arial"/>
        <family val="2"/>
        <charset val="204"/>
      </rPr>
      <t xml:space="preserve">
137,9/1000</t>
    </r>
  </si>
  <si>
    <t>1667,37
292,56</t>
  </si>
  <si>
    <t>1368,96
136,87</t>
  </si>
  <si>
    <t>67,96
6,79</t>
  </si>
  <si>
    <t>40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</si>
  <si>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</si>
  <si>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</si>
  <si>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Устройство футляра ф89х3,0мм на выходе газопровода ф57х3,0мм из земли, 1 шт</t>
  </si>
  <si>
    <t>41</t>
  </si>
  <si>
    <r>
      <t>ТЕР22-01-011-03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</si>
  <si>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стальных водопроводных труб с гидравлическим испытанием диаметром: 100 мм
(1 км трубопровода)</t>
  </si>
  <si>
    <r>
      <t>0,0008</t>
    </r>
    <r>
      <rPr>
        <i/>
        <sz val="7"/>
        <rFont val="Arial"/>
        <family val="2"/>
        <charset val="204"/>
      </rPr>
      <t xml:space="preserve">
0,8/1000</t>
    </r>
  </si>
  <si>
    <t>9108,28
4620,77</t>
  </si>
  <si>
    <t>3798,6
644,89</t>
  </si>
  <si>
    <t>3,65
0,62</t>
  </si>
  <si>
    <t>42</t>
  </si>
  <si>
    <r>
      <t>ТССЦ-103-0153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</si>
  <si>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3,0 мм
(м)</t>
  </si>
  <si>
    <t>43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</si>
  <si>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</si>
  <si>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100 мм
(100 м трубы, уложенной в футляр)</t>
  </si>
  <si>
    <r>
      <t>0,008</t>
    </r>
    <r>
      <rPr>
        <i/>
        <sz val="7"/>
        <rFont val="Arial"/>
        <family val="2"/>
        <charset val="204"/>
      </rPr>
      <t xml:space="preserve">
0,8 / 100</t>
    </r>
  </si>
  <si>
    <t>2182,55
1026,3</t>
  </si>
  <si>
    <t>44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</si>
  <si>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</si>
  <si>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</si>
  <si>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r>
      <t>0,224</t>
    </r>
    <r>
      <rPr>
        <i/>
        <sz val="7"/>
        <rFont val="Arial"/>
        <family val="2"/>
        <charset val="204"/>
      </rPr>
      <t xml:space="preserve">
0,28*0,8</t>
    </r>
  </si>
  <si>
    <t>292,24
23,4</t>
  </si>
  <si>
    <t>88,16
14,3</t>
  </si>
  <si>
    <t>23,7
3,84</t>
  </si>
  <si>
    <t>45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</si>
  <si>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</si>
  <si>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400 мм
(1 футляр)</t>
  </si>
  <si>
    <t>249,81
32,77</t>
  </si>
  <si>
    <t>Устройство подземного крана с выводом 2 продувочных свечей 32мм под ковер - 1 шт, установка КТ 50мм на футляре 160мм - 1 шт</t>
  </si>
  <si>
    <t>46</t>
  </si>
  <si>
    <r>
      <t>ТЕР24-02-071-04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</si>
  <si>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гидравлического затвора на наружных сетях газопроводов, условный диаметр газопровода: до 100 мм
(1 гидрозатвор)</t>
  </si>
  <si>
    <t>2136,29
80,26</t>
  </si>
  <si>
    <t>213,5
12,08</t>
  </si>
  <si>
    <t>256,2
14,50</t>
  </si>
  <si>
    <t>47</t>
  </si>
  <si>
    <t>Прайс "Полипластик"</t>
  </si>
  <si>
    <r>
      <t>Кран шаровой газовый для подземной установки ПЭ 100 SDR 11, наружный диаметр 110 мм (ГОСТ Р 50838-95)
(1 шт.)</t>
    </r>
    <r>
      <rPr>
        <i/>
        <sz val="7"/>
        <rFont val="Arial"/>
        <family val="2"/>
        <charset val="204"/>
      </rPr>
      <t xml:space="preserve">
МАТ=19189*1,05/4,22</t>
    </r>
  </si>
  <si>
    <r>
      <t>4774,51</t>
    </r>
    <r>
      <rPr>
        <i/>
        <sz val="6"/>
        <rFont val="Arial"/>
        <family val="2"/>
        <charset val="204"/>
      </rPr>
      <t xml:space="preserve">
19189*1,05/4,22</t>
    </r>
  </si>
  <si>
    <t>48</t>
  </si>
  <si>
    <r>
      <t>Телескопический удлинитель для шарового крана 1,65м
(1 шт.)</t>
    </r>
    <r>
      <rPr>
        <i/>
        <sz val="7"/>
        <rFont val="Arial"/>
        <family val="2"/>
        <charset val="204"/>
      </rPr>
      <t xml:space="preserve">
МАТ=5759*1,05/4,22</t>
    </r>
  </si>
  <si>
    <r>
      <t>1432,93</t>
    </r>
    <r>
      <rPr>
        <i/>
        <sz val="6"/>
        <rFont val="Arial"/>
        <family val="2"/>
        <charset val="204"/>
      </rPr>
      <t xml:space="preserve">
5759*1,05/4,22</t>
    </r>
  </si>
  <si>
    <t>49</t>
  </si>
  <si>
    <r>
      <t>Ключ для крана 6-гранный ПВХ 1,3м
(1 шт.)</t>
    </r>
    <r>
      <rPr>
        <i/>
        <sz val="7"/>
        <rFont val="Arial"/>
        <family val="2"/>
        <charset val="204"/>
      </rPr>
      <t xml:space="preserve">
МАТ=4950*1,05/4,22</t>
    </r>
  </si>
  <si>
    <r>
      <t>1231,64</t>
    </r>
    <r>
      <rPr>
        <i/>
        <sz val="6"/>
        <rFont val="Arial"/>
        <family val="2"/>
        <charset val="204"/>
      </rPr>
      <t xml:space="preserve">
4950*1,05/4,22</t>
    </r>
  </si>
  <si>
    <t>50</t>
  </si>
  <si>
    <r>
      <t>ТЕР24-02-081-01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</si>
  <si>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контрольной трубки на кожухе перехода газопровода, продувочных свечей 2шт
(1 установка)</t>
    </r>
    <r>
      <rPr>
        <i/>
        <sz val="7"/>
        <rFont val="Arial"/>
        <family val="2"/>
        <charset val="204"/>
      </rPr>
      <t xml:space="preserve">
341,98 = 437,71 - 1 x 95,73</t>
    </r>
  </si>
  <si>
    <t>341,98
18,31</t>
  </si>
  <si>
    <t>71,8
4,08</t>
  </si>
  <si>
    <t>258,48
14,69</t>
  </si>
  <si>
    <t>51</t>
  </si>
  <si>
    <r>
      <t>ТЕР23-01-001-03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</si>
  <si>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основания под фундамент ковера
(10 м3 основания)</t>
    </r>
    <r>
      <rPr>
        <i/>
        <sz val="7"/>
        <rFont val="Arial"/>
        <family val="2"/>
        <charset val="204"/>
      </rPr>
      <t xml:space="preserve">
162,26 = 1 587,26 - 12,5 x 114,00</t>
    </r>
  </si>
  <si>
    <r>
      <t>0,04</t>
    </r>
    <r>
      <rPr>
        <i/>
        <sz val="7"/>
        <rFont val="Arial"/>
        <family val="2"/>
        <charset val="204"/>
      </rPr>
      <t xml:space="preserve">
0,4 / 10</t>
    </r>
  </si>
  <si>
    <t>2,73
0,30</t>
  </si>
  <si>
    <t>52</t>
  </si>
  <si>
    <r>
      <t>ТССЦ-408-0200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</si>
  <si>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Смесь песчано-гравийная природная
(м3)</t>
  </si>
  <si>
    <r>
      <t>0,44</t>
    </r>
    <r>
      <rPr>
        <i/>
        <sz val="7"/>
        <rFont val="Arial"/>
        <family val="2"/>
        <charset val="204"/>
      </rPr>
      <t xml:space="preserve">
0,4*1,1</t>
    </r>
  </si>
  <si>
    <t>53</t>
  </si>
  <si>
    <r>
      <t>ТЕР11-01-002-09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</si>
  <si>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бетонной отмостки вокруг ковера по щебню
(1 м3 подстилающего слоя)</t>
  </si>
  <si>
    <t>48,13
38,8</t>
  </si>
  <si>
    <t>54</t>
  </si>
  <si>
    <r>
      <t>ТССЦ-401-0026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</si>
  <si>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Бетон тяжелый, крупность заполнителя более 40 мм, класс В15 (М200)
(м3)</t>
  </si>
  <si>
    <r>
      <t>1,276</t>
    </r>
    <r>
      <rPr>
        <i/>
        <sz val="7"/>
        <rFont val="Arial"/>
        <family val="2"/>
        <charset val="204"/>
      </rPr>
      <t xml:space="preserve">
1,16*1,1</t>
    </r>
  </si>
  <si>
    <t>55</t>
  </si>
  <si>
    <r>
      <t>ТЕР24-02-007-02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</si>
  <si>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седелок крановых полиэтиленовых с закладными нагревателями на газопроводе из полиэтиленовых труб , диаметры соединяемых труб: 110х63 мм
(1 соединение)</t>
  </si>
  <si>
    <t>33,98
18,33</t>
  </si>
  <si>
    <t>56</t>
  </si>
  <si>
    <r>
      <t>ТССЦ-507-0856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</si>
  <si>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Седелка полиэтиленовая с ответной нижней частью Д=110х63 мм
(шт.)</t>
  </si>
  <si>
    <t>57</t>
  </si>
  <si>
    <r>
      <t>ТССЦ-507-0748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</si>
  <si>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Муфта полиэтиленовая редукционная с удлиненным хвостовиком (без электроспирали), Д=63х32 мм (ТУ2248-001-18425183-01)
(шт.)</t>
  </si>
  <si>
    <t>58</t>
  </si>
  <si>
    <r>
      <t>Установка НСПС на газопроводе из полиэтиленовых труб в горизонтальной плоскости, диаметр отвода: 32 мм
(1 отвод)</t>
    </r>
    <r>
      <rPr>
        <i/>
        <sz val="7"/>
        <rFont val="Arial"/>
        <family val="2"/>
        <charset val="204"/>
      </rPr>
      <t xml:space="preserve">
39,58 = 212,58 - 1 x 173,00</t>
    </r>
  </si>
  <si>
    <t>39,58
16,54</t>
  </si>
  <si>
    <t>59</t>
  </si>
  <si>
    <r>
      <t>ТССЦ-507-2624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</si>
  <si>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Муфты полиэтиленовые с закладными электронагревателями для труб диаметром 32 мм
(шт.)</t>
  </si>
  <si>
    <t>60</t>
  </si>
  <si>
    <r>
      <t>ТССЦ-507-0760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</si>
  <si>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Неразъемное соединение «полиэтилен-сталь» SDR 11 32/СТ32(ТУ2248-025-00203536-96)
(шт.)</t>
  </si>
  <si>
    <t>61</t>
  </si>
  <si>
    <r>
      <t>ТЕР24-02-030-01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</si>
  <si>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в траншею изолированных стальных газопроводов условным диаметром: до 50 мм
(100 м трубопровода)</t>
    </r>
    <r>
      <rPr>
        <i/>
        <sz val="7"/>
        <rFont val="Arial"/>
        <family val="2"/>
        <charset val="204"/>
      </rPr>
      <t xml:space="preserve">
1 151,80 = 6 306,84 - 101 x 51,04</t>
    </r>
  </si>
  <si>
    <r>
      <t>0,019</t>
    </r>
    <r>
      <rPr>
        <i/>
        <sz val="7"/>
        <rFont val="Arial"/>
        <family val="2"/>
        <charset val="204"/>
      </rPr>
      <t xml:space="preserve">
1,9 / 100</t>
    </r>
  </si>
  <si>
    <t>1151,8
227,93</t>
  </si>
  <si>
    <t>919,84
102,06</t>
  </si>
  <si>
    <t>20,97
2,33</t>
  </si>
  <si>
    <t>62</t>
  </si>
  <si>
    <r>
      <t>ТССЦ-103-0132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</si>
  <si>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32 мм, толщина стенки 3 мм
(м)</t>
  </si>
  <si>
    <r>
      <t>1,919</t>
    </r>
    <r>
      <rPr>
        <i/>
        <sz val="7"/>
        <rFont val="Arial"/>
        <family val="2"/>
        <charset val="204"/>
      </rPr>
      <t xml:space="preserve">
1,9*1,01</t>
    </r>
  </si>
  <si>
    <t>63</t>
  </si>
  <si>
    <r>
      <t>0,247</t>
    </r>
    <r>
      <rPr>
        <i/>
        <sz val="7"/>
        <rFont val="Arial"/>
        <family val="2"/>
        <charset val="204"/>
      </rPr>
      <t xml:space="preserve">
0,13*1,9</t>
    </r>
  </si>
  <si>
    <t>26,13
4,24</t>
  </si>
  <si>
    <t>64</t>
  </si>
  <si>
    <r>
      <t>ТЕР24-02-007-03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</si>
  <si>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седелок крановых полиэтиленовых с закладными нагревателями на газопроводе из полиэтиленовых труб , диаметры соединяемых труб: 160х63 мм для КТ
(1 соединение)</t>
  </si>
  <si>
    <t>48,87
26,18</t>
  </si>
  <si>
    <t>65</t>
  </si>
  <si>
    <r>
      <t>ТССЦ-507-0858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</si>
  <si>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Седелка полиэтиленовая с ответной нижней частью Д=160х63 мм для КТ
(шт.)</t>
  </si>
  <si>
    <t>66</t>
  </si>
  <si>
    <t>Неразъемное соединение «полиэтилен-сталь» SDR 11 63/СТ57(ТУ2248-025-00203536-96)
(шт.)</t>
  </si>
  <si>
    <t>67</t>
  </si>
  <si>
    <r>
      <t>0,0291</t>
    </r>
    <r>
      <rPr>
        <i/>
        <sz val="7"/>
        <rFont val="Arial"/>
        <family val="2"/>
        <charset val="204"/>
      </rPr>
      <t xml:space="preserve">
2,91 / 100</t>
    </r>
  </si>
  <si>
    <t>32,12
3,56</t>
  </si>
  <si>
    <t>68</t>
  </si>
  <si>
    <r>
      <t>ТССЦ-103-0139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</si>
  <si>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
(м)</t>
  </si>
  <si>
    <r>
      <t>2,9391</t>
    </r>
    <r>
      <rPr>
        <i/>
        <sz val="7"/>
        <rFont val="Arial"/>
        <family val="2"/>
        <charset val="204"/>
      </rPr>
      <t xml:space="preserve">
2,91*1,01</t>
    </r>
  </si>
  <si>
    <t>69</t>
  </si>
  <si>
    <r>
      <t>0,5238</t>
    </r>
    <r>
      <rPr>
        <i/>
        <sz val="7"/>
        <rFont val="Arial"/>
        <family val="2"/>
        <charset val="204"/>
      </rPr>
      <t xml:space="preserve">
0,18*2,91</t>
    </r>
  </si>
  <si>
    <t>55,41
8,99</t>
  </si>
  <si>
    <t>Раздел 3. ННБ ПЭ газопровод 110 мм в футляре 160 мм</t>
  </si>
  <si>
    <t>70</t>
  </si>
  <si>
    <r>
      <t>ТЕР04-01-074-01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</si>
  <si>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машины горизонтального бурения прессово-шнекового типа РВА
(1 машина)</t>
  </si>
  <si>
    <t>1595,71
337,21</t>
  </si>
  <si>
    <t>1258,5
84,92</t>
  </si>
  <si>
    <t>4530,6
305,71</t>
  </si>
  <si>
    <t>71</t>
  </si>
  <si>
    <r>
      <t>ТЕР04-01-075-01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</si>
  <si>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Демонтаж машины горизонтального бурения прессово-шнекового типа РВА
(1 машина)</t>
  </si>
  <si>
    <t>923,87
176,31</t>
  </si>
  <si>
    <t>747,56
42,13</t>
  </si>
  <si>
    <t>2691,22
151,67</t>
  </si>
  <si>
    <t>72</t>
  </si>
  <si>
    <r>
      <t>ТЕР04-01-076-01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</si>
  <si>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Бурение пилотной скважины машиной горизонтального бурения прессово-шнековой с усилием продавливания 203 ТС (2000кН) фирмы SHMIDT, KRANZ-GRUPPE
(100 м бурения скважины)</t>
  </si>
  <si>
    <r>
      <t>3,221</t>
    </r>
    <r>
      <rPr>
        <i/>
        <sz val="7"/>
        <rFont val="Arial"/>
        <family val="2"/>
        <charset val="204"/>
      </rPr>
      <t xml:space="preserve">
322,1 / 100</t>
    </r>
  </si>
  <si>
    <t>9486,57
130,51</t>
  </si>
  <si>
    <t>9351,3
178,38</t>
  </si>
  <si>
    <t>17710,88
337,84</t>
  </si>
  <si>
    <t>73</t>
  </si>
  <si>
    <r>
      <t>ТЕР04-01-077-09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</si>
  <si>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(100 м бурения скважины)</t>
  </si>
  <si>
    <t>41293,1
1064,79</t>
  </si>
  <si>
    <t>39540,96
1162,84</t>
  </si>
  <si>
    <t>74888,52
2202,36</t>
  </si>
  <si>
    <t>74</t>
  </si>
  <si>
    <r>
      <t>ТССЦ-110-0245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</si>
  <si>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Полимер для стабилизации буровых скважин «ФИЛЬТР ЧЕК»
(т)</t>
  </si>
  <si>
    <r>
      <t>0,6442</t>
    </r>
    <r>
      <rPr>
        <i/>
        <sz val="7"/>
        <rFont val="Arial"/>
        <family val="2"/>
        <charset val="204"/>
      </rPr>
      <t xml:space="preserve">
0,002*322,1</t>
    </r>
  </si>
  <si>
    <t>75</t>
  </si>
  <si>
    <r>
      <t>ТССЦ-109-0012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</si>
  <si>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Глина бентонитовая марки ПБМГ
(т)</t>
  </si>
  <si>
    <r>
      <t>3,67194</t>
    </r>
    <r>
      <rPr>
        <i/>
        <sz val="7"/>
        <rFont val="Arial"/>
        <family val="2"/>
        <charset val="204"/>
      </rPr>
      <t xml:space="preserve">
0,0114*322,1</t>
    </r>
  </si>
  <si>
    <t>76</t>
  </si>
  <si>
    <t>77</t>
  </si>
  <si>
    <r>
      <t>ТССЦ-507-3732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</si>
  <si>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Труба напорная из полиэтилена PE 100 для газопроводов ПЭ100 SDR11, размером 160х14,6 мм (ГОСТ Р 50838-95)
(м)</t>
  </si>
  <si>
    <t>78</t>
  </si>
  <si>
    <r>
      <t>0,76</t>
    </r>
    <r>
      <rPr>
        <i/>
        <sz val="7"/>
        <rFont val="Arial"/>
        <family val="2"/>
        <charset val="204"/>
      </rPr>
      <t xml:space="preserve">
76 / 100</t>
    </r>
  </si>
  <si>
    <t>79</t>
  </si>
  <si>
    <t>Раздел 4. ПРОКЛАДКА СТАЛЬНОГО УЧАСТКА ГАЗОПРОВОДА НИЗКОГО ДАВЛЕНИЯ Ф57х3.5 мм</t>
  </si>
  <si>
    <t>Надземный стальной газопровод</t>
  </si>
  <si>
    <t>80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</si>
  <si>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</si>
  <si>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Огрунтовка металлических поверхностей грунтовкой ГФ-021
(100 м2 окрашиваемой поверхности)</t>
  </si>
  <si>
    <r>
      <t>0,00126</t>
    </r>
    <r>
      <rPr>
        <i/>
        <sz val="7"/>
        <rFont val="Arial"/>
        <family val="2"/>
        <charset val="204"/>
      </rPr>
      <t xml:space="preserve">
(0,18*0,7) * 0,01</t>
    </r>
  </si>
  <si>
    <t>331,98
71,47</t>
  </si>
  <si>
    <t>10,15
0,12</t>
  </si>
  <si>
    <t>81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</si>
  <si>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</si>
  <si>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Окраска металлических огрунтованных поверхностей: эмалью ПФ-115
(100 м2 окрашиваемой поверхности)</t>
  </si>
  <si>
    <t>439,21
43,93</t>
  </si>
  <si>
    <t>6,8
0,12</t>
  </si>
  <si>
    <t>82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</si>
  <si>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</si>
  <si>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Бобышки, штуцеры на условное давление: до 10 МПа
(100 шт.)</t>
  </si>
  <si>
    <r>
      <t>0,01</t>
    </r>
    <r>
      <rPr>
        <i/>
        <sz val="7"/>
        <rFont val="Arial"/>
        <family val="2"/>
        <charset val="204"/>
      </rPr>
      <t xml:space="preserve">
1 / 100</t>
    </r>
  </si>
  <si>
    <t>3659,44
795,26</t>
  </si>
  <si>
    <t>83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</si>
  <si>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</si>
  <si>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фасонных частей стальных сварных диаметром: 100-250 мм_x000D_
(фланец 32, заглушка 32)
(1 т фасонных частей)</t>
    </r>
    <r>
      <rPr>
        <i/>
        <sz val="7"/>
        <rFont val="Arial"/>
        <family val="2"/>
        <charset val="204"/>
      </rPr>
      <t xml:space="preserve">
17 726,43 = 31 686,43 - 1 x 13 960,00</t>
    </r>
  </si>
  <si>
    <r>
      <t>0,0082</t>
    </r>
    <r>
      <rPr>
        <i/>
        <sz val="7"/>
        <rFont val="Arial"/>
        <family val="2"/>
        <charset val="204"/>
      </rPr>
      <t xml:space="preserve">
(2,7*2+1,4*2) * 0,001</t>
    </r>
  </si>
  <si>
    <t>17726,43
4960,28</t>
  </si>
  <si>
    <t>11806,75
1684,6</t>
  </si>
  <si>
    <t>116,18
16,58</t>
  </si>
  <si>
    <t>84</t>
  </si>
  <si>
    <r>
      <t>ТССЦ-507-2379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</si>
  <si>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Заглушки эллиптические на Ру 10 МПа (100 кгс/см2) из стали 20, диаметром условного прохода 32 мм, наружным диаметром 38 мм, толщиной стенки 3,0 мм
(шт.)</t>
  </si>
  <si>
    <t>85</t>
  </si>
  <si>
    <r>
      <t>ТЕР24-02-051-01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</si>
  <si>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Монтаж задвижки стальной фланцевой для надземной установки на газопроводах из труб условным диаметром: 50 мм
(1 задвижка)</t>
    </r>
    <r>
      <rPr>
        <i/>
        <sz val="7"/>
        <rFont val="Arial"/>
        <family val="2"/>
        <charset val="204"/>
      </rPr>
      <t xml:space="preserve">
281,83 = 493,69 - 5,8 x 21,70 - 4 x 21,50</t>
    </r>
  </si>
  <si>
    <t>281,83
77,36</t>
  </si>
  <si>
    <t>86</t>
  </si>
  <si>
    <t>Прайс LD Прайд</t>
  </si>
  <si>
    <r>
      <t>Кран фланцевый шаровый DN25 LD, Py=4.0 МПа КШЦФ Gas 025.040.Н/П.02
(шт.)</t>
    </r>
    <r>
      <rPr>
        <i/>
        <sz val="7"/>
        <rFont val="Arial"/>
        <family val="2"/>
        <charset val="204"/>
      </rPr>
      <t xml:space="preserve">
МАТ=2212/1.2/4,22*1.05</t>
    </r>
  </si>
  <si>
    <r>
      <t>458,65</t>
    </r>
    <r>
      <rPr>
        <i/>
        <sz val="6"/>
        <rFont val="Arial"/>
        <family val="2"/>
        <charset val="204"/>
      </rPr>
      <t xml:space="preserve">
2212/1.2/4,22*1.05</t>
    </r>
  </si>
  <si>
    <t>Раздел 5. ИСПЫТАНИЯ ГАЗОПРОВОДА НИЗКОГО ДАВЛЕНИЯ</t>
  </si>
  <si>
    <t>87</t>
  </si>
  <si>
    <r>
      <t>ТЕРм39-02-015-03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</si>
  <si>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Гаммаграфический контроль трубопровода через две стенки, диаметр трубопровода: 60 мм, толщина стенки до 11 мм
(1 снимок)</t>
  </si>
  <si>
    <t>43,17
16,33</t>
  </si>
  <si>
    <t>88</t>
  </si>
  <si>
    <t>Прайс АО "Челябинскгоргаз"</t>
  </si>
  <si>
    <r>
      <t>Проверка качества изоляции прибором АНПИ
(10 п.м.)</t>
    </r>
    <r>
      <rPr>
        <i/>
        <sz val="7"/>
        <rFont val="Arial"/>
        <family val="2"/>
        <charset val="204"/>
      </rPr>
      <t xml:space="preserve">
ОЗП=482,80/14,41</t>
    </r>
  </si>
  <si>
    <r>
      <t>0,68</t>
    </r>
    <r>
      <rPr>
        <i/>
        <sz val="7"/>
        <rFont val="Arial"/>
        <family val="2"/>
        <charset val="204"/>
      </rPr>
      <t xml:space="preserve">
6,8/10</t>
    </r>
  </si>
  <si>
    <r>
      <t>33,5
33,5</t>
    </r>
    <r>
      <rPr>
        <i/>
        <sz val="6"/>
        <rFont val="Arial"/>
        <family val="2"/>
        <charset val="204"/>
      </rPr>
      <t xml:space="preserve">
482,80/14,41</t>
    </r>
  </si>
  <si>
    <t>89</t>
  </si>
  <si>
    <t>УГХ-4-2-4</t>
  </si>
  <si>
    <t>Внешний осмотр качества изоляции газопровода после опускания его в траншею
(10 м)</t>
  </si>
  <si>
    <t>33,43
7,75</t>
  </si>
  <si>
    <t>90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</si>
  <si>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</si>
  <si>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</si>
  <si>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</si>
  <si>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91</t>
  </si>
  <si>
    <r>
      <t>ТЕР24-02-120-02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</si>
  <si>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100 мм
(100 м трубопровода)</t>
  </si>
  <si>
    <r>
      <t>4,592</t>
    </r>
    <r>
      <rPr>
        <i/>
        <sz val="7"/>
        <rFont val="Arial"/>
        <family val="2"/>
        <charset val="204"/>
      </rPr>
      <t xml:space="preserve">
459,2 / 100</t>
    </r>
  </si>
  <si>
    <t>17,54
4,99</t>
  </si>
  <si>
    <t>12,55
2,43</t>
  </si>
  <si>
    <t>69,16
13,39</t>
  </si>
  <si>
    <t>92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</si>
  <si>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</si>
  <si>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</si>
  <si>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</si>
  <si>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</si>
  <si>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34,88
4,02</t>
  </si>
  <si>
    <t>93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</si>
  <si>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</si>
  <si>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</si>
  <si>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</si>
  <si>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</si>
  <si>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957,85
102,14</t>
  </si>
  <si>
    <t>Раздел 6. БЛАГОУСТРОЙСТВО</t>
  </si>
  <si>
    <t>Снятие и восстановление щебенистого покрытия улиц, s=51,7/0,58=89,13м2</t>
  </si>
  <si>
    <t>94</t>
  </si>
  <si>
    <r>
      <t>ТЕРр68-12-3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</si>
  <si>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черных щебеночных
(100 м3 конструкций)</t>
  </si>
  <si>
    <r>
      <t>0,071304</t>
    </r>
    <r>
      <rPr>
        <i/>
        <sz val="7"/>
        <rFont val="Arial"/>
        <family val="2"/>
        <charset val="204"/>
      </rPr>
      <t xml:space="preserve">
(89,13*0,08) / 100</t>
    </r>
  </si>
  <si>
    <t>1128,15
241,47</t>
  </si>
  <si>
    <t>886,68
111,66</t>
  </si>
  <si>
    <t>75,87
9,55</t>
  </si>
  <si>
    <t>95</t>
  </si>
  <si>
    <r>
      <t>ТЕРр68-12-2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</si>
  <si>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Разборка покрытий и оснований: щебеночных
(100 м3 конструкций)</t>
  </si>
  <si>
    <r>
      <t>0,44565</t>
    </r>
    <r>
      <rPr>
        <i/>
        <sz val="7"/>
        <rFont val="Arial"/>
        <family val="2"/>
        <charset val="204"/>
      </rPr>
      <t xml:space="preserve">
(89,13*0,5) / 100</t>
    </r>
  </si>
  <si>
    <t>770,04
182,78</t>
  </si>
  <si>
    <t>587,26
71,38</t>
  </si>
  <si>
    <t>314,05
38,17</t>
  </si>
  <si>
    <t>96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</si>
  <si>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</si>
  <si>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Возвращение щебеночного покрытия. - Устройство подстилающих и выравнивающих слоев оснований: из песчано-гравийной смеси, дресвы
(100 м3 материала основания (в плотном теле))</t>
  </si>
  <si>
    <r>
      <t>0,133695</t>
    </r>
    <r>
      <rPr>
        <i/>
        <sz val="7"/>
        <rFont val="Arial"/>
        <family val="2"/>
        <charset val="204"/>
      </rPr>
      <t xml:space="preserve">
(89,13*0,15) / 100</t>
    </r>
  </si>
  <si>
    <t>2674,67
159,4</t>
  </si>
  <si>
    <t>2493,5
227,33</t>
  </si>
  <si>
    <t>400,04
36,47</t>
  </si>
  <si>
    <t>97</t>
  </si>
  <si>
    <r>
      <t>16,31079</t>
    </r>
    <r>
      <rPr>
        <i/>
        <sz val="7"/>
        <rFont val="Arial"/>
        <family val="2"/>
        <charset val="204"/>
      </rPr>
      <t xml:space="preserve">
89,13*0.15*1.22</t>
    </r>
  </si>
  <si>
    <t>98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</si>
  <si>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</si>
  <si>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подстилающих и выравнивающих слоев оснований: из щебня
(100 м3 материала основания (в плотном теле))</t>
  </si>
  <si>
    <r>
      <t>0,17826</t>
    </r>
    <r>
      <rPr>
        <i/>
        <sz val="7"/>
        <rFont val="Arial"/>
        <family val="2"/>
        <charset val="204"/>
      </rPr>
      <t xml:space="preserve">
(89,13*0.2) / 100</t>
    </r>
  </si>
  <si>
    <t>3905,55
247,46</t>
  </si>
  <si>
    <t>3636,32
337,22</t>
  </si>
  <si>
    <t>777,85
72,14</t>
  </si>
  <si>
    <t>99</t>
  </si>
  <si>
    <r>
      <t>22,46076</t>
    </r>
    <r>
      <rPr>
        <i/>
        <sz val="7"/>
        <rFont val="Arial"/>
        <family val="2"/>
        <charset val="204"/>
      </rPr>
      <t xml:space="preserve">
89,13*0.2*1.26</t>
    </r>
  </si>
  <si>
    <t>100</t>
  </si>
  <si>
    <r>
      <t>ТЕР27-04-005-01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</si>
  <si>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
(1000 м2 основания)</t>
  </si>
  <si>
    <r>
      <t>0,08913</t>
    </r>
    <r>
      <rPr>
        <i/>
        <sz val="7"/>
        <rFont val="Arial"/>
        <family val="2"/>
        <charset val="204"/>
      </rPr>
      <t xml:space="preserve">
89,13 / 1000</t>
    </r>
  </si>
  <si>
    <t>31936,21
385,21</t>
  </si>
  <si>
    <t>5678,7
793,73</t>
  </si>
  <si>
    <t>607,37
84,89</t>
  </si>
  <si>
    <t>101</t>
  </si>
  <si>
    <r>
      <t>ТЕР27-04-008-01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</si>
  <si>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Добавлять к расценкам таблиц 27-04-005, 27-04-006, 27-04-007 на 1000 м2 основания при использовании однослойных и верхнего слоя двухслойных оснований под движение транспорта до полного окончания работ
(1000 м2 основания)</t>
  </si>
  <si>
    <t>2016,28
190,9</t>
  </si>
  <si>
    <t>515,38
59,81</t>
  </si>
  <si>
    <t>55,12
6,40</t>
  </si>
  <si>
    <t>102</t>
  </si>
  <si>
    <r>
      <t>ТЕР27-06-018-01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</si>
  <si>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покрытия из черного щебня толщиной 8 см с плотностью каменных материалов: 2,5-2,9 т/м3
(1000 м2)</t>
    </r>
    <r>
      <rPr>
        <i/>
        <sz val="7"/>
        <rFont val="Arial"/>
        <family val="2"/>
        <charset val="204"/>
      </rPr>
      <t xml:space="preserve">
83 566,64 = 62 564,12 + (75,56 - 56,66) x 11,61 + (16,67 - 12,31) x 125,65 + (6,67 - 4,86) x 233,03 + (6,67 - 4,98) x 202,80 + (1,11 - 0,6) x 87,85 + (0,01108 - 0,006) x 10 190,00 + (0,03333 - 0,021) x 3 030,00 + (0,2 - 0,15) x 996,00 + (10,66667 - 8) x 529,00 + (14,66667 - 11) x 440,00 + (156 - 117) x 417,00</t>
    </r>
  </si>
  <si>
    <t>83566,64
877,25</t>
  </si>
  <si>
    <t>5109,47
531,71</t>
  </si>
  <si>
    <t>546,49
56,87</t>
  </si>
  <si>
    <t>103</t>
  </si>
  <si>
    <r>
      <t>ТССЦпг-01-01-01-034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</si>
  <si>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щебня (выгрузка учитывает затраты на штабелирование)
(1 т груза)</t>
  </si>
  <si>
    <r>
      <t>65,136204</t>
    </r>
    <r>
      <rPr>
        <i/>
        <sz val="7"/>
        <rFont val="Arial"/>
        <family val="2"/>
        <charset val="204"/>
      </rPr>
      <t xml:space="preserve">
89,13*0.58*1.26</t>
    </r>
  </si>
  <si>
    <t>104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</si>
  <si>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</si>
  <si>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</si>
  <si>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t>ВСЕГО по смете</t>
  </si>
  <si>
    <t xml:space="preserve">  Итого прямые затраты (справочно)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</si>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</sst>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&#1057;_&#1063;&#1072;&#1089;&#1086;&#1074;&#1097;&#1080;&#1082;%2033%20-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1"/>
  <sheetViews>
    <sheetView showGridLines="0" tabSelected="1" topLeftCell="A145" zoomScaleNormal="100" zoomScaleSheetLayoutView="75" workbookViewId="0">
      <selection activeCell="A155" sqref="A155:XFD159"/>
    </sheetView>
  </sheetViews>
  <sheetFormatPr defaultRowHeight="12.75" outlineLevelRow="2" x14ac:dyDescent="0.2"/>
  <cols>
    <col min="1" max="1" width="4.7109375" style="31" customWidth="1"/>
    <col min="2" max="2" width="20.28515625" style="2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/>
      <c r="B1" s="2"/>
      <c r="I1" s="1"/>
    </row>
    <row r="2" spans="1:14" outlineLevel="1" x14ac:dyDescent="0.2">
      <c r="A2" s="8"/>
      <c r="B2" s="2"/>
      <c r="I2" s="8"/>
    </row>
    <row r="3" spans="1:14" customFormat="1" ht="15" x14ac:dyDescent="0.25">
      <c r="A3" s="53" t="s">
        <v>529</v>
      </c>
      <c r="E3" s="54" t="s">
        <v>530</v>
      </c>
      <c r="F3" s="54"/>
      <c r="G3" s="54"/>
      <c r="H3" s="54"/>
    </row>
    <row r="4" spans="1:14" customFormat="1" ht="29.25" customHeight="1" x14ac:dyDescent="0.2">
      <c r="A4" s="55"/>
      <c r="B4" s="55"/>
      <c r="C4" s="55"/>
      <c r="E4" s="56"/>
      <c r="F4" s="56"/>
      <c r="G4" s="56"/>
      <c r="H4" s="56"/>
    </row>
    <row r="5" spans="1:14" customFormat="1" ht="15" x14ac:dyDescent="0.25">
      <c r="A5" s="57" t="s">
        <v>531</v>
      </c>
      <c r="B5" s="57"/>
      <c r="C5" s="57"/>
      <c r="E5" s="57" t="s">
        <v>532</v>
      </c>
      <c r="F5" s="57"/>
      <c r="G5" s="57"/>
      <c r="H5" s="57"/>
    </row>
    <row r="6" spans="1:14" x14ac:dyDescent="0.2">
      <c r="A6" s="4"/>
      <c r="B6" s="12"/>
      <c r="C6" s="6"/>
      <c r="D6" s="6"/>
      <c r="E6" s="6"/>
    </row>
    <row r="7" spans="1:14" ht="15.75" x14ac:dyDescent="0.2">
      <c r="A7" s="4"/>
      <c r="B7" s="12"/>
      <c r="C7" s="6"/>
      <c r="D7" s="13" t="s">
        <v>18</v>
      </c>
      <c r="F7" s="14"/>
      <c r="G7" s="14"/>
    </row>
    <row r="8" spans="1:14" x14ac:dyDescent="0.2">
      <c r="A8" s="4"/>
      <c r="B8" s="12"/>
      <c r="C8" s="6"/>
      <c r="D8" s="15" t="s">
        <v>0</v>
      </c>
      <c r="F8" s="16"/>
      <c r="G8" s="16"/>
    </row>
    <row r="9" spans="1:14" x14ac:dyDescent="0.2">
      <c r="A9" s="4"/>
      <c r="B9" s="12"/>
      <c r="C9" s="6"/>
      <c r="D9" s="6"/>
      <c r="E9" s="6"/>
    </row>
    <row r="10" spans="1:14" ht="30" customHeight="1" x14ac:dyDescent="0.2">
      <c r="A10" s="29" t="s">
        <v>1</v>
      </c>
      <c r="B10" s="58" t="s">
        <v>17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4" x14ac:dyDescent="0.2">
      <c r="A11" s="4"/>
      <c r="B11" s="19"/>
      <c r="C11" s="10"/>
      <c r="D11" s="11" t="s">
        <v>2</v>
      </c>
      <c r="E11" s="33"/>
      <c r="F11" s="20"/>
      <c r="G11" s="20"/>
      <c r="H11" s="10"/>
      <c r="I11" s="10"/>
      <c r="J11" s="10"/>
      <c r="K11" s="10"/>
    </row>
    <row r="12" spans="1:14" x14ac:dyDescent="0.2">
      <c r="A12" s="30"/>
      <c r="B12" s="21"/>
      <c r="C12" s="6"/>
      <c r="D12" s="6"/>
      <c r="E12" s="6"/>
    </row>
    <row r="13" spans="1:14" x14ac:dyDescent="0.2">
      <c r="B13" s="49" t="s">
        <v>19</v>
      </c>
      <c r="C13" s="50"/>
      <c r="D13" s="50"/>
      <c r="E13" s="50"/>
      <c r="F13" s="50"/>
      <c r="G13" s="50"/>
      <c r="H13" s="50"/>
      <c r="I13" s="50"/>
      <c r="J13" s="50"/>
      <c r="K13" s="50"/>
    </row>
    <row r="14" spans="1:14" s="24" customFormat="1" ht="14.25" x14ac:dyDescent="0.2">
      <c r="A14" s="9"/>
      <c r="B14" s="17" t="s">
        <v>28</v>
      </c>
      <c r="C14" s="23"/>
      <c r="D14" s="47" t="s">
        <v>20</v>
      </c>
      <c r="E14" s="48"/>
      <c r="F14" s="22" t="s">
        <v>21</v>
      </c>
      <c r="G14" s="22"/>
      <c r="H14" s="22"/>
      <c r="I14" s="18"/>
      <c r="J14" s="18"/>
      <c r="K14" s="18"/>
      <c r="L14" s="7"/>
      <c r="M14" s="7"/>
      <c r="N14" s="7"/>
    </row>
    <row r="15" spans="1:14" s="24" customFormat="1" ht="14.25" outlineLevel="1" x14ac:dyDescent="0.2">
      <c r="A15" s="9"/>
      <c r="B15" s="17" t="s">
        <v>31</v>
      </c>
      <c r="C15" s="23"/>
      <c r="D15" s="47" t="s">
        <v>32</v>
      </c>
      <c r="E15" s="48"/>
      <c r="F15" s="22" t="s">
        <v>21</v>
      </c>
      <c r="G15" s="22"/>
      <c r="H15" s="22"/>
      <c r="I15" s="18"/>
      <c r="J15" s="18"/>
      <c r="K15" s="18"/>
      <c r="L15" s="7"/>
      <c r="M15" s="7"/>
      <c r="N15" s="7"/>
    </row>
    <row r="16" spans="1:14" s="24" customFormat="1" ht="14.25" outlineLevel="1" x14ac:dyDescent="0.2">
      <c r="A16" s="9"/>
      <c r="B16" s="17" t="s">
        <v>29</v>
      </c>
      <c r="C16" s="23"/>
      <c r="D16" s="47" t="s">
        <v>30</v>
      </c>
      <c r="E16" s="48"/>
      <c r="F16" s="22" t="s">
        <v>21</v>
      </c>
      <c r="G16" s="22"/>
      <c r="H16" s="22"/>
      <c r="I16" s="18"/>
      <c r="J16" s="18"/>
      <c r="K16" s="18"/>
      <c r="L16" s="7"/>
      <c r="M16" s="7"/>
      <c r="N16" s="7"/>
    </row>
    <row r="17" spans="1:14" s="24" customFormat="1" ht="14.25" x14ac:dyDescent="0.2">
      <c r="A17" s="9"/>
      <c r="B17" s="17" t="s">
        <v>24</v>
      </c>
      <c r="C17" s="23"/>
      <c r="D17" s="47" t="s">
        <v>22</v>
      </c>
      <c r="E17" s="48"/>
      <c r="F17" s="22" t="s">
        <v>21</v>
      </c>
      <c r="G17" s="22"/>
      <c r="H17" s="22"/>
      <c r="I17" s="18"/>
      <c r="J17" s="18"/>
      <c r="K17" s="18"/>
      <c r="L17" s="7"/>
      <c r="M17" s="7"/>
      <c r="N17" s="7"/>
    </row>
    <row r="18" spans="1:14" s="24" customFormat="1" ht="14.25" outlineLevel="1" x14ac:dyDescent="0.2">
      <c r="A18" s="9"/>
      <c r="B18" s="17" t="s">
        <v>25</v>
      </c>
      <c r="C18" s="23"/>
      <c r="D18" s="47" t="s">
        <v>26</v>
      </c>
      <c r="E18" s="48"/>
      <c r="F18" s="22" t="s">
        <v>27</v>
      </c>
      <c r="G18" s="22"/>
      <c r="H18" s="22"/>
      <c r="I18" s="18"/>
      <c r="J18" s="18"/>
      <c r="K18" s="18"/>
      <c r="L18" s="7"/>
      <c r="M18" s="7"/>
      <c r="N18" s="7"/>
    </row>
    <row r="19" spans="1:14" ht="14.25" x14ac:dyDescent="0.2">
      <c r="B19" s="34" t="s">
        <v>23</v>
      </c>
      <c r="D19" s="6"/>
      <c r="E19" s="6"/>
    </row>
    <row r="20" spans="1:14" s="25" customFormat="1" ht="48" customHeight="1" x14ac:dyDescent="0.2">
      <c r="A20" s="51" t="s">
        <v>3</v>
      </c>
      <c r="B20" s="52" t="s">
        <v>5</v>
      </c>
      <c r="C20" s="51" t="s">
        <v>6</v>
      </c>
      <c r="D20" s="51" t="s">
        <v>7</v>
      </c>
      <c r="E20" s="51" t="s">
        <v>13</v>
      </c>
      <c r="F20" s="51"/>
      <c r="G20" s="51" t="s">
        <v>14</v>
      </c>
      <c r="H20" s="51"/>
      <c r="I20" s="51"/>
      <c r="J20" s="51" t="s">
        <v>11</v>
      </c>
      <c r="K20" s="51"/>
      <c r="L20" s="7"/>
      <c r="M20" s="7"/>
      <c r="N20" s="7"/>
    </row>
    <row r="21" spans="1:14" s="25" customFormat="1" ht="24" x14ac:dyDescent="0.2">
      <c r="A21" s="51"/>
      <c r="B21" s="52"/>
      <c r="C21" s="51"/>
      <c r="D21" s="51"/>
      <c r="E21" s="32" t="s">
        <v>8</v>
      </c>
      <c r="F21" s="32" t="s">
        <v>15</v>
      </c>
      <c r="G21" s="51" t="s">
        <v>4</v>
      </c>
      <c r="H21" s="51" t="s">
        <v>10</v>
      </c>
      <c r="I21" s="32" t="s">
        <v>16</v>
      </c>
      <c r="J21" s="51"/>
      <c r="K21" s="51"/>
      <c r="L21" s="7"/>
      <c r="M21" s="7"/>
      <c r="N21" s="7"/>
    </row>
    <row r="22" spans="1:14" s="25" customFormat="1" ht="36" x14ac:dyDescent="0.2">
      <c r="A22" s="51"/>
      <c r="B22" s="52"/>
      <c r="C22" s="51"/>
      <c r="D22" s="51"/>
      <c r="E22" s="32" t="s">
        <v>10</v>
      </c>
      <c r="F22" s="32" t="s">
        <v>9</v>
      </c>
      <c r="G22" s="51"/>
      <c r="H22" s="51"/>
      <c r="I22" s="32" t="s">
        <v>9</v>
      </c>
      <c r="J22" s="32" t="s">
        <v>12</v>
      </c>
      <c r="K22" s="32" t="s">
        <v>8</v>
      </c>
      <c r="L22" s="7"/>
      <c r="M22" s="7"/>
      <c r="N22" s="7"/>
    </row>
    <row r="23" spans="1:14" x14ac:dyDescent="0.2">
      <c r="A23" s="26">
        <v>1</v>
      </c>
      <c r="B23" s="27">
        <v>2</v>
      </c>
      <c r="C23" s="32">
        <v>3</v>
      </c>
      <c r="D23" s="32">
        <v>4</v>
      </c>
      <c r="E23" s="32">
        <v>5</v>
      </c>
      <c r="F23" s="26">
        <v>6</v>
      </c>
      <c r="G23" s="26">
        <v>7</v>
      </c>
      <c r="H23" s="26">
        <v>8</v>
      </c>
      <c r="I23" s="26">
        <v>9</v>
      </c>
      <c r="J23" s="26">
        <v>10</v>
      </c>
      <c r="K23" s="26">
        <v>11</v>
      </c>
    </row>
    <row r="24" spans="1:14" ht="19.149999999999999" customHeight="1" x14ac:dyDescent="0.2">
      <c r="A24" s="46" t="s">
        <v>33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</row>
    <row r="25" spans="1:14" ht="48" x14ac:dyDescent="0.2">
      <c r="A25" s="35" t="s">
        <v>34</v>
      </c>
      <c r="B25" s="36" t="s">
        <v>35</v>
      </c>
      <c r="C25" s="37" t="s">
        <v>36</v>
      </c>
      <c r="D25" s="38" t="s">
        <v>37</v>
      </c>
      <c r="E25" s="39" t="s">
        <v>38</v>
      </c>
      <c r="F25" s="40"/>
      <c r="G25" s="40">
        <v>1218.3399999999999</v>
      </c>
      <c r="H25" s="40">
        <v>1218.3399999999999</v>
      </c>
      <c r="I25" s="40"/>
      <c r="J25" s="40">
        <v>248</v>
      </c>
      <c r="K25" s="40">
        <v>123.56</v>
      </c>
    </row>
    <row r="26" spans="1:14" ht="60" x14ac:dyDescent="0.2">
      <c r="A26" s="35" t="s">
        <v>39</v>
      </c>
      <c r="B26" s="36" t="s">
        <v>40</v>
      </c>
      <c r="C26" s="37" t="s">
        <v>41</v>
      </c>
      <c r="D26" s="38" t="s">
        <v>42</v>
      </c>
      <c r="E26" s="39">
        <v>4053.3</v>
      </c>
      <c r="F26" s="39" t="s">
        <v>43</v>
      </c>
      <c r="G26" s="40">
        <v>2037.03</v>
      </c>
      <c r="H26" s="40"/>
      <c r="I26" s="39" t="s">
        <v>44</v>
      </c>
      <c r="J26" s="40"/>
      <c r="K26" s="40"/>
    </row>
    <row r="27" spans="1:14" ht="36" x14ac:dyDescent="0.2">
      <c r="A27" s="35" t="s">
        <v>45</v>
      </c>
      <c r="B27" s="36" t="s">
        <v>46</v>
      </c>
      <c r="C27" s="37" t="s">
        <v>47</v>
      </c>
      <c r="D27" s="38" t="s">
        <v>48</v>
      </c>
      <c r="E27" s="39" t="s">
        <v>49</v>
      </c>
      <c r="F27" s="39" t="s">
        <v>50</v>
      </c>
      <c r="G27" s="40">
        <v>1679.34</v>
      </c>
      <c r="H27" s="40">
        <v>145.41</v>
      </c>
      <c r="I27" s="39" t="s">
        <v>51</v>
      </c>
      <c r="J27" s="40">
        <v>10.199999999999999</v>
      </c>
      <c r="K27" s="40">
        <v>14.08</v>
      </c>
    </row>
    <row r="28" spans="1:14" ht="84" x14ac:dyDescent="0.2">
      <c r="A28" s="35" t="s">
        <v>52</v>
      </c>
      <c r="B28" s="36" t="s">
        <v>53</v>
      </c>
      <c r="C28" s="37" t="s">
        <v>54</v>
      </c>
      <c r="D28" s="38" t="s">
        <v>55</v>
      </c>
      <c r="E28" s="39" t="s">
        <v>56</v>
      </c>
      <c r="F28" s="40"/>
      <c r="G28" s="40">
        <v>530.76</v>
      </c>
      <c r="H28" s="40">
        <v>530.76</v>
      </c>
      <c r="I28" s="40"/>
      <c r="J28" s="40">
        <v>97.2</v>
      </c>
      <c r="K28" s="40">
        <v>55.99</v>
      </c>
    </row>
    <row r="29" spans="1:14" ht="36" x14ac:dyDescent="0.2">
      <c r="A29" s="35" t="s">
        <v>57</v>
      </c>
      <c r="B29" s="36" t="s">
        <v>58</v>
      </c>
      <c r="C29" s="37" t="s">
        <v>59</v>
      </c>
      <c r="D29" s="38" t="s">
        <v>60</v>
      </c>
      <c r="E29" s="39">
        <v>117</v>
      </c>
      <c r="F29" s="40"/>
      <c r="G29" s="40">
        <v>6177.6</v>
      </c>
      <c r="H29" s="40"/>
      <c r="I29" s="40"/>
      <c r="J29" s="40"/>
      <c r="K29" s="40"/>
    </row>
    <row r="30" spans="1:14" ht="72" x14ac:dyDescent="0.2">
      <c r="A30" s="35" t="s">
        <v>61</v>
      </c>
      <c r="B30" s="36" t="s">
        <v>62</v>
      </c>
      <c r="C30" s="37" t="s">
        <v>63</v>
      </c>
      <c r="D30" s="38" t="s">
        <v>64</v>
      </c>
      <c r="E30" s="39">
        <v>367.67</v>
      </c>
      <c r="F30" s="39" t="s">
        <v>65</v>
      </c>
      <c r="G30" s="40">
        <v>173.79</v>
      </c>
      <c r="H30" s="40"/>
      <c r="I30" s="39" t="s">
        <v>66</v>
      </c>
      <c r="J30" s="40"/>
      <c r="K30" s="40"/>
    </row>
    <row r="31" spans="1:14" ht="36" x14ac:dyDescent="0.2">
      <c r="A31" s="35" t="s">
        <v>67</v>
      </c>
      <c r="B31" s="36" t="s">
        <v>68</v>
      </c>
      <c r="C31" s="37" t="s">
        <v>69</v>
      </c>
      <c r="D31" s="38" t="s">
        <v>70</v>
      </c>
      <c r="E31" s="39" t="s">
        <v>71</v>
      </c>
      <c r="F31" s="39" t="s">
        <v>72</v>
      </c>
      <c r="G31" s="40">
        <v>1776.28</v>
      </c>
      <c r="H31" s="40">
        <v>716.25</v>
      </c>
      <c r="I31" s="39" t="s">
        <v>73</v>
      </c>
      <c r="J31" s="40">
        <v>12.53</v>
      </c>
      <c r="K31" s="40">
        <v>66.44</v>
      </c>
    </row>
    <row r="32" spans="1:14" ht="48" x14ac:dyDescent="0.2">
      <c r="A32" s="35" t="s">
        <v>74</v>
      </c>
      <c r="B32" s="36" t="s">
        <v>75</v>
      </c>
      <c r="C32" s="37" t="s">
        <v>76</v>
      </c>
      <c r="D32" s="38" t="s">
        <v>77</v>
      </c>
      <c r="E32" s="39">
        <v>4.9800000000000004</v>
      </c>
      <c r="F32" s="39">
        <v>4.9800000000000004</v>
      </c>
      <c r="G32" s="40">
        <v>675.59</v>
      </c>
      <c r="H32" s="40"/>
      <c r="I32" s="40">
        <v>675.59</v>
      </c>
      <c r="J32" s="40"/>
      <c r="K32" s="40"/>
    </row>
    <row r="33" spans="1:11" ht="31.5" x14ac:dyDescent="0.2">
      <c r="A33" s="35" t="s">
        <v>78</v>
      </c>
      <c r="B33" s="36" t="s">
        <v>79</v>
      </c>
      <c r="C33" s="37" t="s">
        <v>80</v>
      </c>
      <c r="D33" s="38" t="s">
        <v>81</v>
      </c>
      <c r="E33" s="39" t="s">
        <v>82</v>
      </c>
      <c r="F33" s="39" t="s">
        <v>83</v>
      </c>
      <c r="G33" s="40">
        <v>28.39</v>
      </c>
      <c r="H33" s="40">
        <v>2.57</v>
      </c>
      <c r="I33" s="39" t="s">
        <v>84</v>
      </c>
      <c r="J33" s="40">
        <v>3.65</v>
      </c>
      <c r="K33" s="40">
        <v>0.26</v>
      </c>
    </row>
    <row r="34" spans="1:11" ht="60" x14ac:dyDescent="0.2">
      <c r="A34" s="35" t="s">
        <v>85</v>
      </c>
      <c r="B34" s="36" t="s">
        <v>86</v>
      </c>
      <c r="C34" s="37" t="s">
        <v>87</v>
      </c>
      <c r="D34" s="38" t="s">
        <v>77</v>
      </c>
      <c r="E34" s="39">
        <v>28.91</v>
      </c>
      <c r="F34" s="39">
        <v>28.91</v>
      </c>
      <c r="G34" s="40">
        <v>3921.93</v>
      </c>
      <c r="H34" s="40"/>
      <c r="I34" s="40">
        <v>3921.93</v>
      </c>
      <c r="J34" s="40"/>
      <c r="K34" s="40"/>
    </row>
    <row r="35" spans="1:11" ht="48" x14ac:dyDescent="0.2">
      <c r="A35" s="35" t="s">
        <v>88</v>
      </c>
      <c r="B35" s="36" t="s">
        <v>89</v>
      </c>
      <c r="C35" s="37" t="s">
        <v>90</v>
      </c>
      <c r="D35" s="38" t="s">
        <v>91</v>
      </c>
      <c r="E35" s="39" t="s">
        <v>92</v>
      </c>
      <c r="F35" s="39" t="s">
        <v>93</v>
      </c>
      <c r="G35" s="40">
        <v>296.52999999999997</v>
      </c>
      <c r="H35" s="40">
        <v>166.46</v>
      </c>
      <c r="I35" s="39" t="s">
        <v>94</v>
      </c>
      <c r="J35" s="40">
        <v>20.2</v>
      </c>
      <c r="K35" s="40">
        <v>15.44</v>
      </c>
    </row>
    <row r="36" spans="1:11" ht="31.5" x14ac:dyDescent="0.2">
      <c r="A36" s="35" t="s">
        <v>95</v>
      </c>
      <c r="B36" s="36" t="s">
        <v>96</v>
      </c>
      <c r="C36" s="37" t="s">
        <v>97</v>
      </c>
      <c r="D36" s="38" t="s">
        <v>98</v>
      </c>
      <c r="E36" s="39">
        <v>66</v>
      </c>
      <c r="F36" s="40"/>
      <c r="G36" s="40">
        <v>184.98</v>
      </c>
      <c r="H36" s="40"/>
      <c r="I36" s="40"/>
      <c r="J36" s="40"/>
      <c r="K36" s="40"/>
    </row>
    <row r="37" spans="1:11" ht="31.5" x14ac:dyDescent="0.2">
      <c r="A37" s="35" t="s">
        <v>99</v>
      </c>
      <c r="B37" s="36" t="s">
        <v>100</v>
      </c>
      <c r="C37" s="37" t="s">
        <v>101</v>
      </c>
      <c r="D37" s="38" t="s">
        <v>102</v>
      </c>
      <c r="E37" s="39" t="s">
        <v>103</v>
      </c>
      <c r="F37" s="40"/>
      <c r="G37" s="40">
        <v>193.44</v>
      </c>
      <c r="H37" s="40">
        <v>124.96</v>
      </c>
      <c r="I37" s="40"/>
      <c r="J37" s="40">
        <v>69</v>
      </c>
      <c r="K37" s="40">
        <v>11.59</v>
      </c>
    </row>
    <row r="38" spans="1:11" ht="31.5" x14ac:dyDescent="0.2">
      <c r="A38" s="35" t="s">
        <v>104</v>
      </c>
      <c r="B38" s="36" t="s">
        <v>105</v>
      </c>
      <c r="C38" s="37" t="s">
        <v>106</v>
      </c>
      <c r="D38" s="41">
        <v>14</v>
      </c>
      <c r="E38" s="39">
        <v>99.9</v>
      </c>
      <c r="F38" s="40"/>
      <c r="G38" s="40">
        <v>1398.6</v>
      </c>
      <c r="H38" s="40"/>
      <c r="I38" s="40"/>
      <c r="J38" s="40"/>
      <c r="K38" s="40"/>
    </row>
    <row r="39" spans="1:11" ht="48" x14ac:dyDescent="0.2">
      <c r="A39" s="35" t="s">
        <v>107</v>
      </c>
      <c r="B39" s="36" t="s">
        <v>108</v>
      </c>
      <c r="C39" s="37" t="s">
        <v>109</v>
      </c>
      <c r="D39" s="41">
        <v>4</v>
      </c>
      <c r="E39" s="39" t="s">
        <v>110</v>
      </c>
      <c r="F39" s="39" t="s">
        <v>111</v>
      </c>
      <c r="G39" s="40">
        <v>448.98</v>
      </c>
      <c r="H39" s="40">
        <v>66.239999999999995</v>
      </c>
      <c r="I39" s="39" t="s">
        <v>112</v>
      </c>
      <c r="J39" s="40">
        <v>1.28</v>
      </c>
      <c r="K39" s="40">
        <v>6.14</v>
      </c>
    </row>
    <row r="40" spans="1:11" ht="19.149999999999999" customHeight="1" x14ac:dyDescent="0.2">
      <c r="A40" s="43" t="s">
        <v>113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</row>
    <row r="41" spans="1:11" ht="60" x14ac:dyDescent="0.2">
      <c r="A41" s="35" t="s">
        <v>114</v>
      </c>
      <c r="B41" s="36" t="s">
        <v>115</v>
      </c>
      <c r="C41" s="37" t="s">
        <v>116</v>
      </c>
      <c r="D41" s="38" t="s">
        <v>117</v>
      </c>
      <c r="E41" s="39">
        <v>4866.54</v>
      </c>
      <c r="F41" s="39" t="s">
        <v>118</v>
      </c>
      <c r="G41" s="40">
        <v>169.59</v>
      </c>
      <c r="H41" s="40"/>
      <c r="I41" s="39" t="s">
        <v>119</v>
      </c>
      <c r="J41" s="40"/>
      <c r="K41" s="40"/>
    </row>
    <row r="42" spans="1:11" ht="87" x14ac:dyDescent="0.2">
      <c r="A42" s="35" t="s">
        <v>120</v>
      </c>
      <c r="B42" s="36" t="s">
        <v>121</v>
      </c>
      <c r="C42" s="37" t="s">
        <v>122</v>
      </c>
      <c r="D42" s="38" t="s">
        <v>123</v>
      </c>
      <c r="E42" s="39" t="s">
        <v>124</v>
      </c>
      <c r="F42" s="39" t="s">
        <v>125</v>
      </c>
      <c r="G42" s="40">
        <v>275.58999999999997</v>
      </c>
      <c r="H42" s="40">
        <v>142.75</v>
      </c>
      <c r="I42" s="39" t="s">
        <v>126</v>
      </c>
      <c r="J42" s="40">
        <v>1420</v>
      </c>
      <c r="K42" s="40">
        <v>10.91</v>
      </c>
    </row>
    <row r="43" spans="1:11" ht="72" x14ac:dyDescent="0.2">
      <c r="A43" s="35" t="s">
        <v>127</v>
      </c>
      <c r="B43" s="36" t="s">
        <v>128</v>
      </c>
      <c r="C43" s="37" t="s">
        <v>129</v>
      </c>
      <c r="D43" s="38" t="s">
        <v>130</v>
      </c>
      <c r="E43" s="39">
        <v>1320</v>
      </c>
      <c r="F43" s="40"/>
      <c r="G43" s="40">
        <v>8448</v>
      </c>
      <c r="H43" s="40"/>
      <c r="I43" s="40"/>
      <c r="J43" s="40"/>
      <c r="K43" s="40"/>
    </row>
    <row r="44" spans="1:11" ht="33.75" x14ac:dyDescent="0.2">
      <c r="A44" s="35" t="s">
        <v>131</v>
      </c>
      <c r="B44" s="36" t="s">
        <v>132</v>
      </c>
      <c r="C44" s="37" t="s">
        <v>133</v>
      </c>
      <c r="D44" s="38" t="s">
        <v>134</v>
      </c>
      <c r="E44" s="39" t="s">
        <v>135</v>
      </c>
      <c r="F44" s="39" t="s">
        <v>136</v>
      </c>
      <c r="G44" s="40">
        <v>31.15</v>
      </c>
      <c r="H44" s="40">
        <v>20.23</v>
      </c>
      <c r="I44" s="39" t="s">
        <v>137</v>
      </c>
      <c r="J44" s="40">
        <v>10.199999999999999</v>
      </c>
      <c r="K44" s="40">
        <v>1.96</v>
      </c>
    </row>
    <row r="45" spans="1:11" ht="48" x14ac:dyDescent="0.2">
      <c r="A45" s="35" t="s">
        <v>138</v>
      </c>
      <c r="B45" s="36" t="s">
        <v>139</v>
      </c>
      <c r="C45" s="37" t="s">
        <v>140</v>
      </c>
      <c r="D45" s="38" t="s">
        <v>141</v>
      </c>
      <c r="E45" s="39">
        <v>127</v>
      </c>
      <c r="F45" s="40"/>
      <c r="G45" s="40">
        <v>223.52</v>
      </c>
      <c r="H45" s="40"/>
      <c r="I45" s="40"/>
      <c r="J45" s="40"/>
      <c r="K45" s="40"/>
    </row>
    <row r="46" spans="1:11" ht="31.5" x14ac:dyDescent="0.2">
      <c r="A46" s="35" t="s">
        <v>142</v>
      </c>
      <c r="B46" s="36" t="s">
        <v>143</v>
      </c>
      <c r="C46" s="37" t="s">
        <v>144</v>
      </c>
      <c r="D46" s="38" t="s">
        <v>145</v>
      </c>
      <c r="E46" s="39">
        <v>2067.9499999999998</v>
      </c>
      <c r="F46" s="39">
        <v>2067.9499999999998</v>
      </c>
      <c r="G46" s="40">
        <v>1034.8</v>
      </c>
      <c r="H46" s="40"/>
      <c r="I46" s="40">
        <v>1034.8</v>
      </c>
      <c r="J46" s="40"/>
      <c r="K46" s="40"/>
    </row>
    <row r="47" spans="1:11" ht="60" x14ac:dyDescent="0.2">
      <c r="A47" s="35" t="s">
        <v>146</v>
      </c>
      <c r="B47" s="36" t="s">
        <v>147</v>
      </c>
      <c r="C47" s="37" t="s">
        <v>148</v>
      </c>
      <c r="D47" s="38" t="s">
        <v>117</v>
      </c>
      <c r="E47" s="39">
        <v>418.69</v>
      </c>
      <c r="F47" s="39" t="s">
        <v>149</v>
      </c>
      <c r="G47" s="40">
        <v>13.26</v>
      </c>
      <c r="H47" s="40"/>
      <c r="I47" s="39" t="s">
        <v>150</v>
      </c>
      <c r="J47" s="40"/>
      <c r="K47" s="40"/>
    </row>
    <row r="48" spans="1:11" ht="19.149999999999999" customHeight="1" x14ac:dyDescent="0.2">
      <c r="A48" s="43" t="s">
        <v>151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</row>
    <row r="49" spans="1:11" ht="69.75" x14ac:dyDescent="0.2">
      <c r="A49" s="35" t="s">
        <v>152</v>
      </c>
      <c r="B49" s="36" t="s">
        <v>153</v>
      </c>
      <c r="C49" s="37" t="s">
        <v>154</v>
      </c>
      <c r="D49" s="38" t="s">
        <v>155</v>
      </c>
      <c r="E49" s="39" t="s">
        <v>156</v>
      </c>
      <c r="F49" s="40"/>
      <c r="G49" s="40">
        <v>21.25</v>
      </c>
      <c r="H49" s="40">
        <v>21.25</v>
      </c>
      <c r="I49" s="40"/>
      <c r="J49" s="40">
        <v>11.83</v>
      </c>
      <c r="K49" s="40">
        <v>1.87</v>
      </c>
    </row>
    <row r="50" spans="1:11" ht="69.75" x14ac:dyDescent="0.2">
      <c r="A50" s="35" t="s">
        <v>157</v>
      </c>
      <c r="B50" s="36" t="s">
        <v>153</v>
      </c>
      <c r="C50" s="37" t="s">
        <v>158</v>
      </c>
      <c r="D50" s="38" t="s">
        <v>155</v>
      </c>
      <c r="E50" s="39" t="s">
        <v>156</v>
      </c>
      <c r="F50" s="40"/>
      <c r="G50" s="40">
        <v>12.75</v>
      </c>
      <c r="H50" s="40">
        <v>12.75</v>
      </c>
      <c r="I50" s="40"/>
      <c r="J50" s="40">
        <v>11.83</v>
      </c>
      <c r="K50" s="40">
        <v>1.1200000000000001</v>
      </c>
    </row>
    <row r="51" spans="1:11" ht="19.149999999999999" customHeight="1" x14ac:dyDescent="0.2">
      <c r="A51" s="43" t="s">
        <v>159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</row>
    <row r="52" spans="1:11" ht="75" x14ac:dyDescent="0.2">
      <c r="A52" s="35" t="s">
        <v>160</v>
      </c>
      <c r="B52" s="36" t="s">
        <v>121</v>
      </c>
      <c r="C52" s="37" t="s">
        <v>161</v>
      </c>
      <c r="D52" s="38" t="s">
        <v>162</v>
      </c>
      <c r="E52" s="39" t="s">
        <v>124</v>
      </c>
      <c r="F52" s="39" t="s">
        <v>125</v>
      </c>
      <c r="G52" s="40">
        <v>165.35</v>
      </c>
      <c r="H52" s="40">
        <v>85.65</v>
      </c>
      <c r="I52" s="39" t="s">
        <v>163</v>
      </c>
      <c r="J52" s="40">
        <v>1420</v>
      </c>
      <c r="K52" s="40">
        <v>6.54</v>
      </c>
    </row>
    <row r="53" spans="1:11" ht="72" x14ac:dyDescent="0.2">
      <c r="A53" s="35" t="s">
        <v>164</v>
      </c>
      <c r="B53" s="36" t="s">
        <v>128</v>
      </c>
      <c r="C53" s="37" t="s">
        <v>129</v>
      </c>
      <c r="D53" s="38" t="s">
        <v>165</v>
      </c>
      <c r="E53" s="39">
        <v>1320</v>
      </c>
      <c r="F53" s="40"/>
      <c r="G53" s="40">
        <v>-7603.2</v>
      </c>
      <c r="H53" s="40"/>
      <c r="I53" s="40"/>
      <c r="J53" s="40"/>
      <c r="K53" s="40"/>
    </row>
    <row r="54" spans="1:11" ht="19.149999999999999" customHeight="1" x14ac:dyDescent="0.2">
      <c r="A54" s="43" t="s">
        <v>166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spans="1:11" ht="60" x14ac:dyDescent="0.2">
      <c r="A55" s="35" t="s">
        <v>167</v>
      </c>
      <c r="B55" s="36" t="s">
        <v>168</v>
      </c>
      <c r="C55" s="37" t="s">
        <v>169</v>
      </c>
      <c r="D55" s="38" t="s">
        <v>170</v>
      </c>
      <c r="E55" s="39" t="s">
        <v>171</v>
      </c>
      <c r="F55" s="39" t="s">
        <v>172</v>
      </c>
      <c r="G55" s="40">
        <v>8.14</v>
      </c>
      <c r="H55" s="40">
        <v>6.23</v>
      </c>
      <c r="I55" s="39" t="s">
        <v>173</v>
      </c>
      <c r="J55" s="40">
        <v>105.41</v>
      </c>
      <c r="K55" s="40">
        <v>0.61</v>
      </c>
    </row>
    <row r="56" spans="1:11" ht="45.75" x14ac:dyDescent="0.2">
      <c r="A56" s="35" t="s">
        <v>174</v>
      </c>
      <c r="B56" s="36" t="s">
        <v>175</v>
      </c>
      <c r="C56" s="37" t="s">
        <v>176</v>
      </c>
      <c r="D56" s="41">
        <v>15</v>
      </c>
      <c r="E56" s="39" t="s">
        <v>177</v>
      </c>
      <c r="F56" s="40"/>
      <c r="G56" s="40">
        <v>1880.7</v>
      </c>
      <c r="H56" s="40"/>
      <c r="I56" s="40"/>
      <c r="J56" s="40"/>
      <c r="K56" s="40"/>
    </row>
    <row r="57" spans="1:11" ht="19.149999999999999" customHeight="1" x14ac:dyDescent="0.2">
      <c r="A57" s="46" t="s">
        <v>178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</row>
    <row r="58" spans="1:11" ht="19.149999999999999" customHeight="1" x14ac:dyDescent="0.2">
      <c r="A58" s="43" t="s">
        <v>179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</row>
    <row r="59" spans="1:11" ht="48" x14ac:dyDescent="0.2">
      <c r="A59" s="35" t="s">
        <v>180</v>
      </c>
      <c r="B59" s="36" t="s">
        <v>181</v>
      </c>
      <c r="C59" s="37" t="s">
        <v>182</v>
      </c>
      <c r="D59" s="41">
        <v>1</v>
      </c>
      <c r="E59" s="39" t="s">
        <v>183</v>
      </c>
      <c r="F59" s="39">
        <v>15.14</v>
      </c>
      <c r="G59" s="40">
        <v>218.92</v>
      </c>
      <c r="H59" s="40">
        <v>19.850000000000001</v>
      </c>
      <c r="I59" s="40">
        <v>18.170000000000002</v>
      </c>
      <c r="J59" s="40">
        <v>1.18</v>
      </c>
      <c r="K59" s="40">
        <v>1.42</v>
      </c>
    </row>
    <row r="60" spans="1:11" ht="33.75" x14ac:dyDescent="0.2">
      <c r="A60" s="35" t="s">
        <v>184</v>
      </c>
      <c r="B60" s="36" t="s">
        <v>185</v>
      </c>
      <c r="C60" s="37" t="s">
        <v>186</v>
      </c>
      <c r="D60" s="41">
        <v>1</v>
      </c>
      <c r="E60" s="39" t="s">
        <v>187</v>
      </c>
      <c r="F60" s="40"/>
      <c r="G60" s="40">
        <v>71.59</v>
      </c>
      <c r="H60" s="40"/>
      <c r="I60" s="40"/>
      <c r="J60" s="40"/>
      <c r="K60" s="40"/>
    </row>
    <row r="61" spans="1:11" ht="19.149999999999999" customHeight="1" x14ac:dyDescent="0.2">
      <c r="A61" s="43" t="s">
        <v>188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spans="1:11" ht="69.75" x14ac:dyDescent="0.2">
      <c r="A62" s="35" t="s">
        <v>189</v>
      </c>
      <c r="B62" s="36" t="s">
        <v>190</v>
      </c>
      <c r="C62" s="37" t="s">
        <v>191</v>
      </c>
      <c r="D62" s="38" t="s">
        <v>192</v>
      </c>
      <c r="E62" s="39" t="s">
        <v>193</v>
      </c>
      <c r="F62" s="39">
        <v>76.760000000000005</v>
      </c>
      <c r="G62" s="40">
        <v>245.54</v>
      </c>
      <c r="H62" s="40">
        <v>125.89</v>
      </c>
      <c r="I62" s="40">
        <v>119.65</v>
      </c>
      <c r="J62" s="40">
        <v>6</v>
      </c>
      <c r="K62" s="40">
        <v>9.35</v>
      </c>
    </row>
    <row r="63" spans="1:11" ht="48" x14ac:dyDescent="0.2">
      <c r="A63" s="35" t="s">
        <v>194</v>
      </c>
      <c r="B63" s="36" t="s">
        <v>195</v>
      </c>
      <c r="C63" s="37" t="s">
        <v>196</v>
      </c>
      <c r="D63" s="38" t="s">
        <v>197</v>
      </c>
      <c r="E63" s="39">
        <v>97.09</v>
      </c>
      <c r="F63" s="40"/>
      <c r="G63" s="40">
        <v>12864.23</v>
      </c>
      <c r="H63" s="40"/>
      <c r="I63" s="40"/>
      <c r="J63" s="40"/>
      <c r="K63" s="40"/>
    </row>
    <row r="64" spans="1:11" ht="57.75" x14ac:dyDescent="0.2">
      <c r="A64" s="35" t="s">
        <v>198</v>
      </c>
      <c r="B64" s="36" t="s">
        <v>199</v>
      </c>
      <c r="C64" s="37" t="s">
        <v>200</v>
      </c>
      <c r="D64" s="41">
        <v>2</v>
      </c>
      <c r="E64" s="39" t="s">
        <v>201</v>
      </c>
      <c r="F64" s="39">
        <v>27.11</v>
      </c>
      <c r="G64" s="40">
        <v>149.54</v>
      </c>
      <c r="H64" s="40">
        <v>63.94</v>
      </c>
      <c r="I64" s="40">
        <v>65.06</v>
      </c>
      <c r="J64" s="40">
        <v>1.9</v>
      </c>
      <c r="K64" s="40">
        <v>4.5599999999999996</v>
      </c>
    </row>
    <row r="65" spans="1:11" ht="48" x14ac:dyDescent="0.2">
      <c r="A65" s="35" t="s">
        <v>202</v>
      </c>
      <c r="B65" s="36" t="s">
        <v>203</v>
      </c>
      <c r="C65" s="37" t="s">
        <v>204</v>
      </c>
      <c r="D65" s="41">
        <v>2</v>
      </c>
      <c r="E65" s="39">
        <v>817.75</v>
      </c>
      <c r="F65" s="40"/>
      <c r="G65" s="40">
        <v>1635.5</v>
      </c>
      <c r="H65" s="40"/>
      <c r="I65" s="40"/>
      <c r="J65" s="40"/>
      <c r="K65" s="40"/>
    </row>
    <row r="66" spans="1:11" ht="48" x14ac:dyDescent="0.2">
      <c r="A66" s="35" t="s">
        <v>205</v>
      </c>
      <c r="B66" s="36" t="s">
        <v>199</v>
      </c>
      <c r="C66" s="37" t="s">
        <v>206</v>
      </c>
      <c r="D66" s="41">
        <v>1</v>
      </c>
      <c r="E66" s="39" t="s">
        <v>207</v>
      </c>
      <c r="F66" s="39">
        <v>27.11</v>
      </c>
      <c r="G66" s="40">
        <v>325.77</v>
      </c>
      <c r="H66" s="40">
        <v>31.97</v>
      </c>
      <c r="I66" s="40">
        <v>32.53</v>
      </c>
      <c r="J66" s="40">
        <v>1.9</v>
      </c>
      <c r="K66" s="40">
        <v>2.2799999999999998</v>
      </c>
    </row>
    <row r="67" spans="1:11" ht="48" x14ac:dyDescent="0.2">
      <c r="A67" s="35" t="s">
        <v>208</v>
      </c>
      <c r="B67" s="36" t="s">
        <v>209</v>
      </c>
      <c r="C67" s="37" t="s">
        <v>210</v>
      </c>
      <c r="D67" s="41">
        <v>1</v>
      </c>
      <c r="E67" s="39">
        <v>103.75</v>
      </c>
      <c r="F67" s="40"/>
      <c r="G67" s="40">
        <v>103.75</v>
      </c>
      <c r="H67" s="40"/>
      <c r="I67" s="40"/>
      <c r="J67" s="40"/>
      <c r="K67" s="40"/>
    </row>
    <row r="68" spans="1:11" ht="48" x14ac:dyDescent="0.2">
      <c r="A68" s="35" t="s">
        <v>211</v>
      </c>
      <c r="B68" s="36" t="s">
        <v>212</v>
      </c>
      <c r="C68" s="37" t="s">
        <v>213</v>
      </c>
      <c r="D68" s="41">
        <v>6</v>
      </c>
      <c r="E68" s="39" t="s">
        <v>214</v>
      </c>
      <c r="F68" s="39">
        <v>28.74</v>
      </c>
      <c r="G68" s="40">
        <v>1950.72</v>
      </c>
      <c r="H68" s="40">
        <v>199.87</v>
      </c>
      <c r="I68" s="40">
        <v>206.93</v>
      </c>
      <c r="J68" s="40">
        <v>1.98</v>
      </c>
      <c r="K68" s="40">
        <v>14.26</v>
      </c>
    </row>
    <row r="69" spans="1:11" ht="60" x14ac:dyDescent="0.2">
      <c r="A69" s="35" t="s">
        <v>215</v>
      </c>
      <c r="B69" s="36" t="s">
        <v>216</v>
      </c>
      <c r="C69" s="37" t="s">
        <v>217</v>
      </c>
      <c r="D69" s="41">
        <v>1</v>
      </c>
      <c r="E69" s="39">
        <v>139.18</v>
      </c>
      <c r="F69" s="40"/>
      <c r="G69" s="40">
        <v>139.18</v>
      </c>
      <c r="H69" s="40"/>
      <c r="I69" s="40"/>
      <c r="J69" s="40"/>
      <c r="K69" s="40"/>
    </row>
    <row r="70" spans="1:11" ht="60" x14ac:dyDescent="0.2">
      <c r="A70" s="35" t="s">
        <v>218</v>
      </c>
      <c r="B70" s="36" t="s">
        <v>219</v>
      </c>
      <c r="C70" s="37" t="s">
        <v>220</v>
      </c>
      <c r="D70" s="38" t="s">
        <v>221</v>
      </c>
      <c r="E70" s="39" t="s">
        <v>222</v>
      </c>
      <c r="F70" s="39" t="s">
        <v>223</v>
      </c>
      <c r="G70" s="40">
        <v>83.29</v>
      </c>
      <c r="H70" s="40">
        <v>14.52</v>
      </c>
      <c r="I70" s="39" t="s">
        <v>224</v>
      </c>
      <c r="J70" s="40">
        <v>23</v>
      </c>
      <c r="K70" s="40">
        <v>1.1399999999999999</v>
      </c>
    </row>
    <row r="71" spans="1:11" ht="31.5" x14ac:dyDescent="0.2">
      <c r="A71" s="35" t="s">
        <v>225</v>
      </c>
      <c r="B71" s="36" t="s">
        <v>226</v>
      </c>
      <c r="C71" s="37" t="s">
        <v>227</v>
      </c>
      <c r="D71" s="41">
        <v>1379</v>
      </c>
      <c r="E71" s="39">
        <v>0.3</v>
      </c>
      <c r="F71" s="40"/>
      <c r="G71" s="40">
        <v>413.7</v>
      </c>
      <c r="H71" s="40"/>
      <c r="I71" s="40"/>
      <c r="J71" s="40"/>
      <c r="K71" s="40"/>
    </row>
    <row r="72" spans="1:11" ht="19.149999999999999" customHeight="1" x14ac:dyDescent="0.2">
      <c r="A72" s="43" t="s">
        <v>228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spans="1:11" ht="48" x14ac:dyDescent="0.2">
      <c r="A73" s="35" t="s">
        <v>229</v>
      </c>
      <c r="B73" s="36" t="s">
        <v>230</v>
      </c>
      <c r="C73" s="37" t="s">
        <v>231</v>
      </c>
      <c r="D73" s="38" t="s">
        <v>232</v>
      </c>
      <c r="E73" s="39" t="s">
        <v>233</v>
      </c>
      <c r="F73" s="39" t="s">
        <v>234</v>
      </c>
      <c r="G73" s="40">
        <v>8.64</v>
      </c>
      <c r="H73" s="40">
        <v>4.4400000000000004</v>
      </c>
      <c r="I73" s="39" t="s">
        <v>235</v>
      </c>
      <c r="J73" s="40">
        <v>353</v>
      </c>
      <c r="K73" s="40">
        <v>0.34</v>
      </c>
    </row>
    <row r="74" spans="1:11" ht="72" x14ac:dyDescent="0.2">
      <c r="A74" s="35" t="s">
        <v>236</v>
      </c>
      <c r="B74" s="36" t="s">
        <v>237</v>
      </c>
      <c r="C74" s="37" t="s">
        <v>238</v>
      </c>
      <c r="D74" s="41">
        <v>0.8</v>
      </c>
      <c r="E74" s="39">
        <v>41.6</v>
      </c>
      <c r="F74" s="40"/>
      <c r="G74" s="40">
        <v>33.28</v>
      </c>
      <c r="H74" s="40"/>
      <c r="I74" s="40"/>
      <c r="J74" s="40"/>
      <c r="K74" s="40"/>
    </row>
    <row r="75" spans="1:11" ht="36" x14ac:dyDescent="0.2">
      <c r="A75" s="35" t="s">
        <v>239</v>
      </c>
      <c r="B75" s="36" t="s">
        <v>240</v>
      </c>
      <c r="C75" s="37" t="s">
        <v>241</v>
      </c>
      <c r="D75" s="38" t="s">
        <v>242</v>
      </c>
      <c r="E75" s="39" t="s">
        <v>243</v>
      </c>
      <c r="F75" s="39">
        <v>45.19</v>
      </c>
      <c r="G75" s="40">
        <v>19.170000000000002</v>
      </c>
      <c r="H75" s="40">
        <v>9.85</v>
      </c>
      <c r="I75" s="40">
        <v>0.43</v>
      </c>
      <c r="J75" s="40">
        <v>84.4</v>
      </c>
      <c r="K75" s="40">
        <v>0.81</v>
      </c>
    </row>
    <row r="76" spans="1:11" ht="60" x14ac:dyDescent="0.2">
      <c r="A76" s="35" t="s">
        <v>244</v>
      </c>
      <c r="B76" s="36" t="s">
        <v>245</v>
      </c>
      <c r="C76" s="37" t="s">
        <v>246</v>
      </c>
      <c r="D76" s="38" t="s">
        <v>247</v>
      </c>
      <c r="E76" s="39" t="s">
        <v>248</v>
      </c>
      <c r="F76" s="39" t="s">
        <v>249</v>
      </c>
      <c r="G76" s="40">
        <v>70.459999999999994</v>
      </c>
      <c r="H76" s="40">
        <v>6.29</v>
      </c>
      <c r="I76" s="39" t="s">
        <v>250</v>
      </c>
      <c r="J76" s="40">
        <v>2.04</v>
      </c>
      <c r="K76" s="40">
        <v>0.55000000000000004</v>
      </c>
    </row>
    <row r="77" spans="1:11" ht="36" x14ac:dyDescent="0.2">
      <c r="A77" s="35" t="s">
        <v>251</v>
      </c>
      <c r="B77" s="36" t="s">
        <v>252</v>
      </c>
      <c r="C77" s="37" t="s">
        <v>253</v>
      </c>
      <c r="D77" s="41">
        <v>1</v>
      </c>
      <c r="E77" s="39" t="s">
        <v>254</v>
      </c>
      <c r="F77" s="39">
        <v>57.48</v>
      </c>
      <c r="G77" s="40">
        <v>72.319999999999993</v>
      </c>
      <c r="H77" s="40">
        <v>10.62</v>
      </c>
      <c r="I77" s="40">
        <v>18.62</v>
      </c>
      <c r="J77" s="40">
        <v>2.89</v>
      </c>
      <c r="K77" s="40">
        <v>0.94</v>
      </c>
    </row>
    <row r="78" spans="1:11" ht="26.1" customHeight="1" x14ac:dyDescent="0.2">
      <c r="A78" s="43" t="s">
        <v>255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</row>
    <row r="79" spans="1:11" ht="48" x14ac:dyDescent="0.2">
      <c r="A79" s="35" t="s">
        <v>256</v>
      </c>
      <c r="B79" s="36" t="s">
        <v>257</v>
      </c>
      <c r="C79" s="37" t="s">
        <v>258</v>
      </c>
      <c r="D79" s="41">
        <v>1</v>
      </c>
      <c r="E79" s="39" t="s">
        <v>259</v>
      </c>
      <c r="F79" s="39" t="s">
        <v>260</v>
      </c>
      <c r="G79" s="40">
        <v>2195.04</v>
      </c>
      <c r="H79" s="40">
        <v>96.31</v>
      </c>
      <c r="I79" s="39" t="s">
        <v>261</v>
      </c>
      <c r="J79" s="40">
        <v>6.75</v>
      </c>
      <c r="K79" s="40">
        <v>8.1</v>
      </c>
    </row>
    <row r="80" spans="1:11" ht="57.75" x14ac:dyDescent="0.2">
      <c r="A80" s="35" t="s">
        <v>262</v>
      </c>
      <c r="B80" s="36" t="s">
        <v>263</v>
      </c>
      <c r="C80" s="37" t="s">
        <v>264</v>
      </c>
      <c r="D80" s="41">
        <v>1</v>
      </c>
      <c r="E80" s="39" t="s">
        <v>265</v>
      </c>
      <c r="F80" s="40"/>
      <c r="G80" s="40">
        <v>4774.51</v>
      </c>
      <c r="H80" s="40"/>
      <c r="I80" s="40"/>
      <c r="J80" s="40"/>
      <c r="K80" s="40"/>
    </row>
    <row r="81" spans="1:11" ht="45.75" x14ac:dyDescent="0.2">
      <c r="A81" s="35" t="s">
        <v>266</v>
      </c>
      <c r="B81" s="36" t="s">
        <v>263</v>
      </c>
      <c r="C81" s="37" t="s">
        <v>267</v>
      </c>
      <c r="D81" s="41">
        <v>1</v>
      </c>
      <c r="E81" s="39" t="s">
        <v>268</v>
      </c>
      <c r="F81" s="40"/>
      <c r="G81" s="40">
        <v>1432.93</v>
      </c>
      <c r="H81" s="40"/>
      <c r="I81" s="40"/>
      <c r="J81" s="40"/>
      <c r="K81" s="40"/>
    </row>
    <row r="82" spans="1:11" ht="33.75" x14ac:dyDescent="0.2">
      <c r="A82" s="35" t="s">
        <v>269</v>
      </c>
      <c r="B82" s="36" t="s">
        <v>263</v>
      </c>
      <c r="C82" s="37" t="s">
        <v>270</v>
      </c>
      <c r="D82" s="41">
        <v>1</v>
      </c>
      <c r="E82" s="39" t="s">
        <v>271</v>
      </c>
      <c r="F82" s="40"/>
      <c r="G82" s="40">
        <v>1231.6400000000001</v>
      </c>
      <c r="H82" s="40"/>
      <c r="I82" s="40"/>
      <c r="J82" s="40"/>
      <c r="K82" s="40"/>
    </row>
    <row r="83" spans="1:11" ht="57.75" x14ac:dyDescent="0.2">
      <c r="A83" s="35" t="s">
        <v>272</v>
      </c>
      <c r="B83" s="36" t="s">
        <v>273</v>
      </c>
      <c r="C83" s="37" t="s">
        <v>274</v>
      </c>
      <c r="D83" s="41">
        <v>3</v>
      </c>
      <c r="E83" s="39" t="s">
        <v>275</v>
      </c>
      <c r="F83" s="39" t="s">
        <v>276</v>
      </c>
      <c r="G83" s="40">
        <v>1080.01</v>
      </c>
      <c r="H83" s="40">
        <v>65.92</v>
      </c>
      <c r="I83" s="39" t="s">
        <v>277</v>
      </c>
      <c r="J83" s="40">
        <v>1.54</v>
      </c>
      <c r="K83" s="40">
        <v>5.54</v>
      </c>
    </row>
    <row r="84" spans="1:11" ht="45.75" x14ac:dyDescent="0.2">
      <c r="A84" s="35" t="s">
        <v>278</v>
      </c>
      <c r="B84" s="36" t="s">
        <v>279</v>
      </c>
      <c r="C84" s="37" t="s">
        <v>280</v>
      </c>
      <c r="D84" s="38" t="s">
        <v>281</v>
      </c>
      <c r="E84" s="39" t="s">
        <v>135</v>
      </c>
      <c r="F84" s="39" t="s">
        <v>136</v>
      </c>
      <c r="G84" s="40">
        <v>7.79</v>
      </c>
      <c r="H84" s="40">
        <v>5.0599999999999996</v>
      </c>
      <c r="I84" s="39" t="s">
        <v>282</v>
      </c>
      <c r="J84" s="40">
        <v>10.199999999999999</v>
      </c>
      <c r="K84" s="40">
        <v>0.49</v>
      </c>
    </row>
    <row r="85" spans="1:11" ht="31.5" x14ac:dyDescent="0.2">
      <c r="A85" s="35" t="s">
        <v>283</v>
      </c>
      <c r="B85" s="36" t="s">
        <v>284</v>
      </c>
      <c r="C85" s="37" t="s">
        <v>285</v>
      </c>
      <c r="D85" s="38" t="s">
        <v>286</v>
      </c>
      <c r="E85" s="39">
        <v>116</v>
      </c>
      <c r="F85" s="40"/>
      <c r="G85" s="40">
        <v>51.04</v>
      </c>
      <c r="H85" s="40"/>
      <c r="I85" s="40"/>
      <c r="J85" s="40"/>
      <c r="K85" s="40"/>
    </row>
    <row r="86" spans="1:11" ht="36" x14ac:dyDescent="0.2">
      <c r="A86" s="35" t="s">
        <v>287</v>
      </c>
      <c r="B86" s="36" t="s">
        <v>288</v>
      </c>
      <c r="C86" s="37" t="s">
        <v>289</v>
      </c>
      <c r="D86" s="41">
        <v>1.1599999999999999</v>
      </c>
      <c r="E86" s="39" t="s">
        <v>290</v>
      </c>
      <c r="F86" s="39">
        <v>0.25</v>
      </c>
      <c r="G86" s="40">
        <v>64.89</v>
      </c>
      <c r="H86" s="40">
        <v>54.01</v>
      </c>
      <c r="I86" s="40">
        <v>0.35</v>
      </c>
      <c r="J86" s="40">
        <v>3.66</v>
      </c>
      <c r="K86" s="40">
        <v>5.09</v>
      </c>
    </row>
    <row r="87" spans="1:11" ht="36" x14ac:dyDescent="0.2">
      <c r="A87" s="35" t="s">
        <v>291</v>
      </c>
      <c r="B87" s="36" t="s">
        <v>292</v>
      </c>
      <c r="C87" s="37" t="s">
        <v>293</v>
      </c>
      <c r="D87" s="38" t="s">
        <v>294</v>
      </c>
      <c r="E87" s="39">
        <v>598</v>
      </c>
      <c r="F87" s="40"/>
      <c r="G87" s="40">
        <v>763.05</v>
      </c>
      <c r="H87" s="40"/>
      <c r="I87" s="40"/>
      <c r="J87" s="40"/>
      <c r="K87" s="40"/>
    </row>
    <row r="88" spans="1:11" ht="72" x14ac:dyDescent="0.2">
      <c r="A88" s="35" t="s">
        <v>295</v>
      </c>
      <c r="B88" s="36" t="s">
        <v>296</v>
      </c>
      <c r="C88" s="37" t="s">
        <v>297</v>
      </c>
      <c r="D88" s="41">
        <v>2</v>
      </c>
      <c r="E88" s="39" t="s">
        <v>298</v>
      </c>
      <c r="F88" s="39">
        <v>12.49</v>
      </c>
      <c r="G88" s="40">
        <v>80.290000000000006</v>
      </c>
      <c r="H88" s="40">
        <v>43.99</v>
      </c>
      <c r="I88" s="40">
        <v>29.98</v>
      </c>
      <c r="J88" s="40">
        <v>1.4</v>
      </c>
      <c r="K88" s="40">
        <v>3.36</v>
      </c>
    </row>
    <row r="89" spans="1:11" ht="36" x14ac:dyDescent="0.2">
      <c r="A89" s="35" t="s">
        <v>299</v>
      </c>
      <c r="B89" s="36" t="s">
        <v>300</v>
      </c>
      <c r="C89" s="37" t="s">
        <v>301</v>
      </c>
      <c r="D89" s="41">
        <v>2</v>
      </c>
      <c r="E89" s="39">
        <v>758.88</v>
      </c>
      <c r="F89" s="40"/>
      <c r="G89" s="40">
        <v>1517.76</v>
      </c>
      <c r="H89" s="40"/>
      <c r="I89" s="40"/>
      <c r="J89" s="40"/>
      <c r="K89" s="40"/>
    </row>
    <row r="90" spans="1:11" ht="60" x14ac:dyDescent="0.2">
      <c r="A90" s="35" t="s">
        <v>302</v>
      </c>
      <c r="B90" s="36" t="s">
        <v>303</v>
      </c>
      <c r="C90" s="37" t="s">
        <v>304</v>
      </c>
      <c r="D90" s="41">
        <v>2</v>
      </c>
      <c r="E90" s="39">
        <v>41.77</v>
      </c>
      <c r="F90" s="40"/>
      <c r="G90" s="40">
        <v>83.54</v>
      </c>
      <c r="H90" s="40"/>
      <c r="I90" s="40"/>
      <c r="J90" s="40"/>
      <c r="K90" s="40"/>
    </row>
    <row r="91" spans="1:11" ht="57.75" x14ac:dyDescent="0.2">
      <c r="A91" s="35" t="s">
        <v>305</v>
      </c>
      <c r="B91" s="36" t="s">
        <v>181</v>
      </c>
      <c r="C91" s="37" t="s">
        <v>306</v>
      </c>
      <c r="D91" s="41">
        <v>2</v>
      </c>
      <c r="E91" s="39" t="s">
        <v>307</v>
      </c>
      <c r="F91" s="39">
        <v>15.14</v>
      </c>
      <c r="G91" s="40">
        <v>91.84</v>
      </c>
      <c r="H91" s="40">
        <v>39.700000000000003</v>
      </c>
      <c r="I91" s="40">
        <v>36.340000000000003</v>
      </c>
      <c r="J91" s="40">
        <v>1.18</v>
      </c>
      <c r="K91" s="40">
        <v>2.83</v>
      </c>
    </row>
    <row r="92" spans="1:11" ht="48" x14ac:dyDescent="0.2">
      <c r="A92" s="35" t="s">
        <v>308</v>
      </c>
      <c r="B92" s="36" t="s">
        <v>309</v>
      </c>
      <c r="C92" s="37" t="s">
        <v>310</v>
      </c>
      <c r="D92" s="41">
        <v>2</v>
      </c>
      <c r="E92" s="39">
        <v>116</v>
      </c>
      <c r="F92" s="40"/>
      <c r="G92" s="40">
        <v>232</v>
      </c>
      <c r="H92" s="40"/>
      <c r="I92" s="40"/>
      <c r="J92" s="40"/>
      <c r="K92" s="40"/>
    </row>
    <row r="93" spans="1:11" ht="48" x14ac:dyDescent="0.2">
      <c r="A93" s="35" t="s">
        <v>311</v>
      </c>
      <c r="B93" s="36" t="s">
        <v>312</v>
      </c>
      <c r="C93" s="37" t="s">
        <v>313</v>
      </c>
      <c r="D93" s="41">
        <v>2</v>
      </c>
      <c r="E93" s="39">
        <v>385</v>
      </c>
      <c r="F93" s="40"/>
      <c r="G93" s="40">
        <v>770</v>
      </c>
      <c r="H93" s="40"/>
      <c r="I93" s="40"/>
      <c r="J93" s="40"/>
      <c r="K93" s="40"/>
    </row>
    <row r="94" spans="1:11" ht="57.75" x14ac:dyDescent="0.2">
      <c r="A94" s="35" t="s">
        <v>314</v>
      </c>
      <c r="B94" s="36" t="s">
        <v>315</v>
      </c>
      <c r="C94" s="37" t="s">
        <v>316</v>
      </c>
      <c r="D94" s="38" t="s">
        <v>317</v>
      </c>
      <c r="E94" s="39" t="s">
        <v>318</v>
      </c>
      <c r="F94" s="39" t="s">
        <v>319</v>
      </c>
      <c r="G94" s="40">
        <v>26.25</v>
      </c>
      <c r="H94" s="40">
        <v>5.2</v>
      </c>
      <c r="I94" s="39" t="s">
        <v>320</v>
      </c>
      <c r="J94" s="40">
        <v>20.100000000000001</v>
      </c>
      <c r="K94" s="40">
        <v>0.46</v>
      </c>
    </row>
    <row r="95" spans="1:11" ht="72" x14ac:dyDescent="0.2">
      <c r="A95" s="35" t="s">
        <v>321</v>
      </c>
      <c r="B95" s="36" t="s">
        <v>322</v>
      </c>
      <c r="C95" s="37" t="s">
        <v>323</v>
      </c>
      <c r="D95" s="38" t="s">
        <v>324</v>
      </c>
      <c r="E95" s="39">
        <v>14</v>
      </c>
      <c r="F95" s="40"/>
      <c r="G95" s="40">
        <v>26.87</v>
      </c>
      <c r="H95" s="40"/>
      <c r="I95" s="40"/>
      <c r="J95" s="40"/>
      <c r="K95" s="40"/>
    </row>
    <row r="96" spans="1:11" ht="60" x14ac:dyDescent="0.2">
      <c r="A96" s="35" t="s">
        <v>325</v>
      </c>
      <c r="B96" s="36" t="s">
        <v>245</v>
      </c>
      <c r="C96" s="37" t="s">
        <v>246</v>
      </c>
      <c r="D96" s="38" t="s">
        <v>326</v>
      </c>
      <c r="E96" s="39" t="s">
        <v>248</v>
      </c>
      <c r="F96" s="39" t="s">
        <v>249</v>
      </c>
      <c r="G96" s="40">
        <v>77.7</v>
      </c>
      <c r="H96" s="40">
        <v>6.94</v>
      </c>
      <c r="I96" s="39" t="s">
        <v>327</v>
      </c>
      <c r="J96" s="40">
        <v>2.04</v>
      </c>
      <c r="K96" s="40">
        <v>0.6</v>
      </c>
    </row>
    <row r="97" spans="1:11" ht="72" x14ac:dyDescent="0.2">
      <c r="A97" s="35" t="s">
        <v>328</v>
      </c>
      <c r="B97" s="36" t="s">
        <v>329</v>
      </c>
      <c r="C97" s="37" t="s">
        <v>330</v>
      </c>
      <c r="D97" s="41">
        <v>1</v>
      </c>
      <c r="E97" s="39" t="s">
        <v>331</v>
      </c>
      <c r="F97" s="39">
        <v>18.739999999999998</v>
      </c>
      <c r="G97" s="40">
        <v>57.86</v>
      </c>
      <c r="H97" s="40">
        <v>31.42</v>
      </c>
      <c r="I97" s="40">
        <v>22.49</v>
      </c>
      <c r="J97" s="40">
        <v>2</v>
      </c>
      <c r="K97" s="40">
        <v>2.4</v>
      </c>
    </row>
    <row r="98" spans="1:11" ht="36" x14ac:dyDescent="0.2">
      <c r="A98" s="35" t="s">
        <v>332</v>
      </c>
      <c r="B98" s="36" t="s">
        <v>333</v>
      </c>
      <c r="C98" s="37" t="s">
        <v>334</v>
      </c>
      <c r="D98" s="41">
        <v>1</v>
      </c>
      <c r="E98" s="39">
        <v>802.29</v>
      </c>
      <c r="F98" s="40"/>
      <c r="G98" s="40">
        <v>802.29</v>
      </c>
      <c r="H98" s="40"/>
      <c r="I98" s="40"/>
      <c r="J98" s="40"/>
      <c r="K98" s="40"/>
    </row>
    <row r="99" spans="1:11" ht="48" x14ac:dyDescent="0.2">
      <c r="A99" s="35" t="s">
        <v>335</v>
      </c>
      <c r="B99" s="36" t="s">
        <v>312</v>
      </c>
      <c r="C99" s="37" t="s">
        <v>336</v>
      </c>
      <c r="D99" s="41">
        <v>1</v>
      </c>
      <c r="E99" s="39">
        <v>385</v>
      </c>
      <c r="F99" s="40"/>
      <c r="G99" s="40">
        <v>385</v>
      </c>
      <c r="H99" s="40"/>
      <c r="I99" s="40"/>
      <c r="J99" s="40"/>
      <c r="K99" s="40"/>
    </row>
    <row r="100" spans="1:11" ht="57.75" x14ac:dyDescent="0.2">
      <c r="A100" s="35" t="s">
        <v>337</v>
      </c>
      <c r="B100" s="36" t="s">
        <v>315</v>
      </c>
      <c r="C100" s="37" t="s">
        <v>316</v>
      </c>
      <c r="D100" s="38" t="s">
        <v>338</v>
      </c>
      <c r="E100" s="39" t="s">
        <v>318</v>
      </c>
      <c r="F100" s="39" t="s">
        <v>319</v>
      </c>
      <c r="G100" s="40">
        <v>40.200000000000003</v>
      </c>
      <c r="H100" s="40">
        <v>7.96</v>
      </c>
      <c r="I100" s="39" t="s">
        <v>339</v>
      </c>
      <c r="J100" s="40">
        <v>20.100000000000001</v>
      </c>
      <c r="K100" s="40">
        <v>0.7</v>
      </c>
    </row>
    <row r="101" spans="1:11" ht="72" x14ac:dyDescent="0.2">
      <c r="A101" s="35" t="s">
        <v>340</v>
      </c>
      <c r="B101" s="36" t="s">
        <v>341</v>
      </c>
      <c r="C101" s="37" t="s">
        <v>342</v>
      </c>
      <c r="D101" s="38" t="s">
        <v>343</v>
      </c>
      <c r="E101" s="39">
        <v>30.2</v>
      </c>
      <c r="F101" s="40"/>
      <c r="G101" s="40">
        <v>88.76</v>
      </c>
      <c r="H101" s="40"/>
      <c r="I101" s="40"/>
      <c r="J101" s="40"/>
      <c r="K101" s="40"/>
    </row>
    <row r="102" spans="1:11" ht="60" x14ac:dyDescent="0.2">
      <c r="A102" s="35" t="s">
        <v>344</v>
      </c>
      <c r="B102" s="36" t="s">
        <v>245</v>
      </c>
      <c r="C102" s="37" t="s">
        <v>246</v>
      </c>
      <c r="D102" s="38" t="s">
        <v>345</v>
      </c>
      <c r="E102" s="39" t="s">
        <v>248</v>
      </c>
      <c r="F102" s="39" t="s">
        <v>249</v>
      </c>
      <c r="G102" s="40">
        <v>164.76</v>
      </c>
      <c r="H102" s="40">
        <v>14.71</v>
      </c>
      <c r="I102" s="39" t="s">
        <v>346</v>
      </c>
      <c r="J102" s="40">
        <v>2.04</v>
      </c>
      <c r="K102" s="40">
        <v>1.28</v>
      </c>
    </row>
    <row r="103" spans="1:11" ht="19.149999999999999" customHeight="1" x14ac:dyDescent="0.2">
      <c r="A103" s="46" t="s">
        <v>347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</row>
    <row r="104" spans="1:11" ht="36" x14ac:dyDescent="0.2">
      <c r="A104" s="35" t="s">
        <v>348</v>
      </c>
      <c r="B104" s="36" t="s">
        <v>349</v>
      </c>
      <c r="C104" s="37" t="s">
        <v>350</v>
      </c>
      <c r="D104" s="41">
        <v>3</v>
      </c>
      <c r="E104" s="39" t="s">
        <v>351</v>
      </c>
      <c r="F104" s="39" t="s">
        <v>352</v>
      </c>
      <c r="G104" s="40">
        <v>5744.56</v>
      </c>
      <c r="H104" s="40">
        <v>1213.96</v>
      </c>
      <c r="I104" s="39" t="s">
        <v>353</v>
      </c>
      <c r="J104" s="40">
        <v>26.51</v>
      </c>
      <c r="K104" s="40">
        <v>95.44</v>
      </c>
    </row>
    <row r="105" spans="1:11" ht="36" x14ac:dyDescent="0.2">
      <c r="A105" s="35" t="s">
        <v>354</v>
      </c>
      <c r="B105" s="36" t="s">
        <v>355</v>
      </c>
      <c r="C105" s="37" t="s">
        <v>356</v>
      </c>
      <c r="D105" s="41">
        <v>3</v>
      </c>
      <c r="E105" s="39" t="s">
        <v>357</v>
      </c>
      <c r="F105" s="39" t="s">
        <v>358</v>
      </c>
      <c r="G105" s="40">
        <v>3325.94</v>
      </c>
      <c r="H105" s="40">
        <v>634.72</v>
      </c>
      <c r="I105" s="39" t="s">
        <v>359</v>
      </c>
      <c r="J105" s="40">
        <v>14.06</v>
      </c>
      <c r="K105" s="40">
        <v>50.62</v>
      </c>
    </row>
    <row r="106" spans="1:11" ht="72" x14ac:dyDescent="0.2">
      <c r="A106" s="35" t="s">
        <v>360</v>
      </c>
      <c r="B106" s="36" t="s">
        <v>361</v>
      </c>
      <c r="C106" s="37" t="s">
        <v>362</v>
      </c>
      <c r="D106" s="38" t="s">
        <v>363</v>
      </c>
      <c r="E106" s="39" t="s">
        <v>364</v>
      </c>
      <c r="F106" s="39" t="s">
        <v>365</v>
      </c>
      <c r="G106" s="40">
        <v>17965.57</v>
      </c>
      <c r="H106" s="40">
        <v>247.18</v>
      </c>
      <c r="I106" s="39" t="s">
        <v>366</v>
      </c>
      <c r="J106" s="40">
        <v>9.9700000000000006</v>
      </c>
      <c r="K106" s="40">
        <v>18.88</v>
      </c>
    </row>
    <row r="107" spans="1:11" ht="132" x14ac:dyDescent="0.2">
      <c r="A107" s="35" t="s">
        <v>367</v>
      </c>
      <c r="B107" s="36" t="s">
        <v>368</v>
      </c>
      <c r="C107" s="37" t="s">
        <v>369</v>
      </c>
      <c r="D107" s="38" t="s">
        <v>363</v>
      </c>
      <c r="E107" s="39" t="s">
        <v>370</v>
      </c>
      <c r="F107" s="39" t="s">
        <v>371</v>
      </c>
      <c r="G107" s="40">
        <v>77990.02</v>
      </c>
      <c r="H107" s="40">
        <v>2016.66</v>
      </c>
      <c r="I107" s="39" t="s">
        <v>372</v>
      </c>
      <c r="J107" s="40">
        <v>83.71</v>
      </c>
      <c r="K107" s="40">
        <v>158.54</v>
      </c>
    </row>
    <row r="108" spans="1:11" ht="36" x14ac:dyDescent="0.2">
      <c r="A108" s="35" t="s">
        <v>373</v>
      </c>
      <c r="B108" s="36" t="s">
        <v>374</v>
      </c>
      <c r="C108" s="37" t="s">
        <v>375</v>
      </c>
      <c r="D108" s="38" t="s">
        <v>376</v>
      </c>
      <c r="E108" s="39">
        <v>39779.379999999997</v>
      </c>
      <c r="F108" s="40"/>
      <c r="G108" s="40">
        <v>25625.88</v>
      </c>
      <c r="H108" s="40"/>
      <c r="I108" s="40"/>
      <c r="J108" s="40"/>
      <c r="K108" s="40"/>
    </row>
    <row r="109" spans="1:11" ht="31.5" x14ac:dyDescent="0.2">
      <c r="A109" s="35" t="s">
        <v>377</v>
      </c>
      <c r="B109" s="36" t="s">
        <v>378</v>
      </c>
      <c r="C109" s="37" t="s">
        <v>379</v>
      </c>
      <c r="D109" s="38" t="s">
        <v>380</v>
      </c>
      <c r="E109" s="39">
        <v>1180</v>
      </c>
      <c r="F109" s="40"/>
      <c r="G109" s="40">
        <v>4332.8900000000003</v>
      </c>
      <c r="H109" s="40"/>
      <c r="I109" s="40"/>
      <c r="J109" s="40"/>
      <c r="K109" s="40"/>
    </row>
    <row r="110" spans="1:11" ht="48" x14ac:dyDescent="0.2">
      <c r="A110" s="35" t="s">
        <v>381</v>
      </c>
      <c r="B110" s="36" t="s">
        <v>195</v>
      </c>
      <c r="C110" s="37" t="s">
        <v>196</v>
      </c>
      <c r="D110" s="41">
        <v>322.10000000000002</v>
      </c>
      <c r="E110" s="39">
        <v>97.09</v>
      </c>
      <c r="F110" s="40"/>
      <c r="G110" s="40">
        <v>31272.69</v>
      </c>
      <c r="H110" s="40"/>
      <c r="I110" s="40"/>
      <c r="J110" s="40"/>
      <c r="K110" s="40"/>
    </row>
    <row r="111" spans="1:11" ht="48" x14ac:dyDescent="0.2">
      <c r="A111" s="35" t="s">
        <v>382</v>
      </c>
      <c r="B111" s="36" t="s">
        <v>383</v>
      </c>
      <c r="C111" s="37" t="s">
        <v>384</v>
      </c>
      <c r="D111" s="41">
        <v>76</v>
      </c>
      <c r="E111" s="39">
        <v>206.24</v>
      </c>
      <c r="F111" s="40"/>
      <c r="G111" s="40">
        <v>15674.24</v>
      </c>
      <c r="H111" s="40"/>
      <c r="I111" s="40"/>
      <c r="J111" s="40"/>
      <c r="K111" s="40"/>
    </row>
    <row r="112" spans="1:11" ht="36" x14ac:dyDescent="0.2">
      <c r="A112" s="35" t="s">
        <v>385</v>
      </c>
      <c r="B112" s="36" t="s">
        <v>240</v>
      </c>
      <c r="C112" s="37" t="s">
        <v>241</v>
      </c>
      <c r="D112" s="38" t="s">
        <v>386</v>
      </c>
      <c r="E112" s="39" t="s">
        <v>243</v>
      </c>
      <c r="F112" s="39">
        <v>45.19</v>
      </c>
      <c r="G112" s="40">
        <v>1821.61</v>
      </c>
      <c r="H112" s="40">
        <v>935.99</v>
      </c>
      <c r="I112" s="40">
        <v>41.21</v>
      </c>
      <c r="J112" s="40">
        <v>84.4</v>
      </c>
      <c r="K112" s="40">
        <v>76.97</v>
      </c>
    </row>
    <row r="113" spans="1:11" ht="36" x14ac:dyDescent="0.2">
      <c r="A113" s="35" t="s">
        <v>387</v>
      </c>
      <c r="B113" s="36" t="s">
        <v>252</v>
      </c>
      <c r="C113" s="37" t="s">
        <v>253</v>
      </c>
      <c r="D113" s="41">
        <v>1</v>
      </c>
      <c r="E113" s="39" t="s">
        <v>254</v>
      </c>
      <c r="F113" s="39">
        <v>57.48</v>
      </c>
      <c r="G113" s="40">
        <v>87.06</v>
      </c>
      <c r="H113" s="40">
        <v>12.78</v>
      </c>
      <c r="I113" s="40">
        <v>22.42</v>
      </c>
      <c r="J113" s="40">
        <v>2.89</v>
      </c>
      <c r="K113" s="40">
        <v>1.1299999999999999</v>
      </c>
    </row>
    <row r="114" spans="1:11" ht="19.149999999999999" customHeight="1" x14ac:dyDescent="0.2">
      <c r="A114" s="46" t="s">
        <v>388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</row>
    <row r="115" spans="1:11" ht="19.149999999999999" customHeight="1" x14ac:dyDescent="0.2">
      <c r="A115" s="43" t="s">
        <v>389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</row>
    <row r="116" spans="1:11" ht="36" x14ac:dyDescent="0.2">
      <c r="A116" s="35" t="s">
        <v>390</v>
      </c>
      <c r="B116" s="36" t="s">
        <v>391</v>
      </c>
      <c r="C116" s="37" t="s">
        <v>392</v>
      </c>
      <c r="D116" s="38" t="s">
        <v>393</v>
      </c>
      <c r="E116" s="39" t="s">
        <v>394</v>
      </c>
      <c r="F116" s="39" t="s">
        <v>395</v>
      </c>
      <c r="G116" s="40">
        <v>0.46</v>
      </c>
      <c r="H116" s="40">
        <v>0.12</v>
      </c>
      <c r="I116" s="40">
        <v>0.02</v>
      </c>
      <c r="J116" s="40">
        <v>5.31</v>
      </c>
      <c r="K116" s="40">
        <v>0.01</v>
      </c>
    </row>
    <row r="117" spans="1:11" ht="36" x14ac:dyDescent="0.2">
      <c r="A117" s="35" t="s">
        <v>396</v>
      </c>
      <c r="B117" s="36" t="s">
        <v>397</v>
      </c>
      <c r="C117" s="37" t="s">
        <v>398</v>
      </c>
      <c r="D117" s="38" t="s">
        <v>393</v>
      </c>
      <c r="E117" s="39" t="s">
        <v>399</v>
      </c>
      <c r="F117" s="39" t="s">
        <v>400</v>
      </c>
      <c r="G117" s="40">
        <v>0.56999999999999995</v>
      </c>
      <c r="H117" s="40">
        <v>7.0000000000000007E-2</v>
      </c>
      <c r="I117" s="40">
        <v>0.01</v>
      </c>
      <c r="J117" s="40">
        <v>3.83</v>
      </c>
      <c r="K117" s="40">
        <v>0.01</v>
      </c>
    </row>
    <row r="118" spans="1:11" ht="36" x14ac:dyDescent="0.2">
      <c r="A118" s="35" t="s">
        <v>401</v>
      </c>
      <c r="B118" s="36" t="s">
        <v>402</v>
      </c>
      <c r="C118" s="37" t="s">
        <v>403</v>
      </c>
      <c r="D118" s="38" t="s">
        <v>404</v>
      </c>
      <c r="E118" s="39" t="s">
        <v>405</v>
      </c>
      <c r="F118" s="39">
        <v>430.27</v>
      </c>
      <c r="G118" s="40">
        <v>39.04</v>
      </c>
      <c r="H118" s="40">
        <v>9.5399999999999991</v>
      </c>
      <c r="I118" s="40">
        <v>5.16</v>
      </c>
      <c r="J118" s="40">
        <v>65.400000000000006</v>
      </c>
      <c r="K118" s="40">
        <v>0.78</v>
      </c>
    </row>
    <row r="119" spans="1:11" ht="57.75" x14ac:dyDescent="0.2">
      <c r="A119" s="35" t="s">
        <v>406</v>
      </c>
      <c r="B119" s="36" t="s">
        <v>407</v>
      </c>
      <c r="C119" s="37" t="s">
        <v>408</v>
      </c>
      <c r="D119" s="38" t="s">
        <v>409</v>
      </c>
      <c r="E119" s="39" t="s">
        <v>410</v>
      </c>
      <c r="F119" s="39" t="s">
        <v>411</v>
      </c>
      <c r="G119" s="40">
        <v>172.86</v>
      </c>
      <c r="H119" s="40">
        <v>48.81</v>
      </c>
      <c r="I119" s="39" t="s">
        <v>412</v>
      </c>
      <c r="J119" s="40">
        <v>353.8</v>
      </c>
      <c r="K119" s="40">
        <v>3.48</v>
      </c>
    </row>
    <row r="120" spans="1:11" ht="60" x14ac:dyDescent="0.2">
      <c r="A120" s="35" t="s">
        <v>413</v>
      </c>
      <c r="B120" s="36" t="s">
        <v>414</v>
      </c>
      <c r="C120" s="37" t="s">
        <v>415</v>
      </c>
      <c r="D120" s="41">
        <v>4</v>
      </c>
      <c r="E120" s="39">
        <v>18.600000000000001</v>
      </c>
      <c r="F120" s="40"/>
      <c r="G120" s="40">
        <v>74.400000000000006</v>
      </c>
      <c r="H120" s="40"/>
      <c r="I120" s="40"/>
      <c r="J120" s="40"/>
      <c r="K120" s="40"/>
    </row>
    <row r="121" spans="1:11" ht="57.75" x14ac:dyDescent="0.2">
      <c r="A121" s="35" t="s">
        <v>416</v>
      </c>
      <c r="B121" s="36" t="s">
        <v>417</v>
      </c>
      <c r="C121" s="37" t="s">
        <v>418</v>
      </c>
      <c r="D121" s="41">
        <v>2</v>
      </c>
      <c r="E121" s="39" t="s">
        <v>419</v>
      </c>
      <c r="F121" s="39">
        <v>101.25</v>
      </c>
      <c r="G121" s="40">
        <v>635.1</v>
      </c>
      <c r="H121" s="40">
        <v>185.66</v>
      </c>
      <c r="I121" s="40">
        <v>243</v>
      </c>
      <c r="J121" s="40">
        <v>5.91</v>
      </c>
      <c r="K121" s="40">
        <v>14.18</v>
      </c>
    </row>
    <row r="122" spans="1:11" ht="45.75" x14ac:dyDescent="0.2">
      <c r="A122" s="35" t="s">
        <v>420</v>
      </c>
      <c r="B122" s="36" t="s">
        <v>421</v>
      </c>
      <c r="C122" s="37" t="s">
        <v>422</v>
      </c>
      <c r="D122" s="41">
        <v>2</v>
      </c>
      <c r="E122" s="39" t="s">
        <v>423</v>
      </c>
      <c r="F122" s="40"/>
      <c r="G122" s="40">
        <v>917.3</v>
      </c>
      <c r="H122" s="40"/>
      <c r="I122" s="40"/>
      <c r="J122" s="40"/>
      <c r="K122" s="40"/>
    </row>
    <row r="123" spans="1:11" ht="19.149999999999999" customHeight="1" x14ac:dyDescent="0.2">
      <c r="A123" s="46" t="s">
        <v>424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</row>
    <row r="124" spans="1:11" ht="60" x14ac:dyDescent="0.2">
      <c r="A124" s="35" t="s">
        <v>425</v>
      </c>
      <c r="B124" s="36" t="s">
        <v>426</v>
      </c>
      <c r="C124" s="37" t="s">
        <v>427</v>
      </c>
      <c r="D124" s="41">
        <v>2</v>
      </c>
      <c r="E124" s="39" t="s">
        <v>428</v>
      </c>
      <c r="F124" s="39">
        <v>19.350000000000001</v>
      </c>
      <c r="G124" s="40">
        <v>100.61</v>
      </c>
      <c r="H124" s="40">
        <v>39.19</v>
      </c>
      <c r="I124" s="40">
        <v>46.44</v>
      </c>
      <c r="J124" s="40">
        <v>1</v>
      </c>
      <c r="K124" s="40">
        <v>2.4</v>
      </c>
    </row>
    <row r="125" spans="1:11" ht="45.75" x14ac:dyDescent="0.2">
      <c r="A125" s="35" t="s">
        <v>429</v>
      </c>
      <c r="B125" s="36" t="s">
        <v>430</v>
      </c>
      <c r="C125" s="37" t="s">
        <v>431</v>
      </c>
      <c r="D125" s="38" t="s">
        <v>432</v>
      </c>
      <c r="E125" s="39" t="s">
        <v>433</v>
      </c>
      <c r="F125" s="40"/>
      <c r="G125" s="40">
        <v>27.34</v>
      </c>
      <c r="H125" s="40">
        <v>27.34</v>
      </c>
      <c r="I125" s="40"/>
      <c r="J125" s="40"/>
      <c r="K125" s="40"/>
    </row>
    <row r="126" spans="1:11" ht="48" x14ac:dyDescent="0.2">
      <c r="A126" s="35" t="s">
        <v>434</v>
      </c>
      <c r="B126" s="36" t="s">
        <v>435</v>
      </c>
      <c r="C126" s="37" t="s">
        <v>436</v>
      </c>
      <c r="D126" s="38" t="s">
        <v>432</v>
      </c>
      <c r="E126" s="39" t="s">
        <v>437</v>
      </c>
      <c r="F126" s="40"/>
      <c r="G126" s="40">
        <v>6.32</v>
      </c>
      <c r="H126" s="40">
        <v>6.32</v>
      </c>
      <c r="I126" s="40"/>
      <c r="J126" s="40">
        <v>0.4</v>
      </c>
      <c r="K126" s="40">
        <v>0.33</v>
      </c>
    </row>
    <row r="127" spans="1:11" ht="48" x14ac:dyDescent="0.2">
      <c r="A127" s="35" t="s">
        <v>438</v>
      </c>
      <c r="B127" s="36" t="s">
        <v>439</v>
      </c>
      <c r="C127" s="37" t="s">
        <v>440</v>
      </c>
      <c r="D127" s="41">
        <v>1</v>
      </c>
      <c r="E127" s="39" t="s">
        <v>441</v>
      </c>
      <c r="F127" s="39">
        <v>85.41</v>
      </c>
      <c r="G127" s="40">
        <v>218.55</v>
      </c>
      <c r="H127" s="40">
        <v>77.92</v>
      </c>
      <c r="I127" s="40">
        <v>102.49</v>
      </c>
      <c r="J127" s="40">
        <v>5.34</v>
      </c>
      <c r="K127" s="40">
        <v>6.41</v>
      </c>
    </row>
    <row r="128" spans="1:11" ht="48" x14ac:dyDescent="0.2">
      <c r="A128" s="35" t="s">
        <v>442</v>
      </c>
      <c r="B128" s="36" t="s">
        <v>443</v>
      </c>
      <c r="C128" s="37" t="s">
        <v>444</v>
      </c>
      <c r="D128" s="38" t="s">
        <v>445</v>
      </c>
      <c r="E128" s="39" t="s">
        <v>446</v>
      </c>
      <c r="F128" s="39" t="s">
        <v>447</v>
      </c>
      <c r="G128" s="40">
        <v>96.66</v>
      </c>
      <c r="H128" s="40">
        <v>27.5</v>
      </c>
      <c r="I128" s="39" t="s">
        <v>448</v>
      </c>
      <c r="J128" s="40">
        <v>0.41</v>
      </c>
      <c r="K128" s="40">
        <v>2.2599999999999998</v>
      </c>
    </row>
    <row r="129" spans="1:11" ht="60" x14ac:dyDescent="0.2">
      <c r="A129" s="35" t="s">
        <v>449</v>
      </c>
      <c r="B129" s="36" t="s">
        <v>450</v>
      </c>
      <c r="C129" s="37" t="s">
        <v>451</v>
      </c>
      <c r="D129" s="38" t="s">
        <v>445</v>
      </c>
      <c r="E129" s="39" t="s">
        <v>452</v>
      </c>
      <c r="F129" s="39" t="s">
        <v>453</v>
      </c>
      <c r="G129" s="40">
        <v>42.93</v>
      </c>
      <c r="H129" s="40">
        <v>8.0500000000000007</v>
      </c>
      <c r="I129" s="39" t="s">
        <v>454</v>
      </c>
      <c r="J129" s="40">
        <v>0.12</v>
      </c>
      <c r="K129" s="40">
        <v>0.66</v>
      </c>
    </row>
    <row r="130" spans="1:11" ht="60" x14ac:dyDescent="0.2">
      <c r="A130" s="35" t="s">
        <v>455</v>
      </c>
      <c r="B130" s="36" t="s">
        <v>456</v>
      </c>
      <c r="C130" s="37" t="s">
        <v>457</v>
      </c>
      <c r="D130" s="41">
        <v>1</v>
      </c>
      <c r="E130" s="39" t="s">
        <v>458</v>
      </c>
      <c r="F130" s="39" t="s">
        <v>459</v>
      </c>
      <c r="G130" s="40">
        <v>1162.1400000000001</v>
      </c>
      <c r="H130" s="40">
        <v>204.29</v>
      </c>
      <c r="I130" s="39" t="s">
        <v>460</v>
      </c>
      <c r="J130" s="40">
        <v>14</v>
      </c>
      <c r="K130" s="40">
        <v>16.8</v>
      </c>
    </row>
    <row r="131" spans="1:11" ht="19.149999999999999" customHeight="1" x14ac:dyDescent="0.2">
      <c r="A131" s="46" t="s">
        <v>461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</row>
    <row r="132" spans="1:11" ht="19.149999999999999" customHeight="1" x14ac:dyDescent="0.2">
      <c r="A132" s="43" t="s">
        <v>462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</row>
    <row r="133" spans="1:11" ht="36" x14ac:dyDescent="0.2">
      <c r="A133" s="35" t="s">
        <v>463</v>
      </c>
      <c r="B133" s="36" t="s">
        <v>464</v>
      </c>
      <c r="C133" s="37" t="s">
        <v>465</v>
      </c>
      <c r="D133" s="38" t="s">
        <v>466</v>
      </c>
      <c r="E133" s="39" t="s">
        <v>467</v>
      </c>
      <c r="F133" s="39" t="s">
        <v>468</v>
      </c>
      <c r="G133" s="40">
        <v>96.53</v>
      </c>
      <c r="H133" s="40">
        <v>20.66</v>
      </c>
      <c r="I133" s="39" t="s">
        <v>469</v>
      </c>
      <c r="J133" s="40">
        <v>24.49</v>
      </c>
      <c r="K133" s="40">
        <v>2.1</v>
      </c>
    </row>
    <row r="134" spans="1:11" ht="36" x14ac:dyDescent="0.2">
      <c r="A134" s="35" t="s">
        <v>470</v>
      </c>
      <c r="B134" s="36" t="s">
        <v>471</v>
      </c>
      <c r="C134" s="37" t="s">
        <v>472</v>
      </c>
      <c r="D134" s="38" t="s">
        <v>473</v>
      </c>
      <c r="E134" s="39" t="s">
        <v>474</v>
      </c>
      <c r="F134" s="39" t="s">
        <v>475</v>
      </c>
      <c r="G134" s="40">
        <v>411.8</v>
      </c>
      <c r="H134" s="40">
        <v>97.75</v>
      </c>
      <c r="I134" s="39" t="s">
        <v>476</v>
      </c>
      <c r="J134" s="40">
        <v>18.37</v>
      </c>
      <c r="K134" s="40">
        <v>9.82</v>
      </c>
    </row>
    <row r="135" spans="1:11" ht="72" x14ac:dyDescent="0.2">
      <c r="A135" s="35" t="s">
        <v>477</v>
      </c>
      <c r="B135" s="36" t="s">
        <v>478</v>
      </c>
      <c r="C135" s="37" t="s">
        <v>479</v>
      </c>
      <c r="D135" s="38" t="s">
        <v>480</v>
      </c>
      <c r="E135" s="39" t="s">
        <v>481</v>
      </c>
      <c r="F135" s="39" t="s">
        <v>482</v>
      </c>
      <c r="G135" s="40">
        <v>428.52</v>
      </c>
      <c r="H135" s="40">
        <v>25.57</v>
      </c>
      <c r="I135" s="39" t="s">
        <v>483</v>
      </c>
      <c r="J135" s="40">
        <v>15.72</v>
      </c>
      <c r="K135" s="40">
        <v>2.52</v>
      </c>
    </row>
    <row r="136" spans="1:11" ht="31.5" x14ac:dyDescent="0.2">
      <c r="A136" s="35" t="s">
        <v>484</v>
      </c>
      <c r="B136" s="36" t="s">
        <v>284</v>
      </c>
      <c r="C136" s="37" t="s">
        <v>285</v>
      </c>
      <c r="D136" s="38" t="s">
        <v>485</v>
      </c>
      <c r="E136" s="39">
        <v>116</v>
      </c>
      <c r="F136" s="40"/>
      <c r="G136" s="40">
        <v>1892.05</v>
      </c>
      <c r="H136" s="40"/>
      <c r="I136" s="40"/>
      <c r="J136" s="40"/>
      <c r="K136" s="40"/>
    </row>
    <row r="137" spans="1:11" ht="60" x14ac:dyDescent="0.2">
      <c r="A137" s="35" t="s">
        <v>486</v>
      </c>
      <c r="B137" s="36" t="s">
        <v>487</v>
      </c>
      <c r="C137" s="37" t="s">
        <v>488</v>
      </c>
      <c r="D137" s="38" t="s">
        <v>489</v>
      </c>
      <c r="E137" s="39" t="s">
        <v>490</v>
      </c>
      <c r="F137" s="39" t="s">
        <v>491</v>
      </c>
      <c r="G137" s="40">
        <v>834.66</v>
      </c>
      <c r="H137" s="40">
        <v>52.93</v>
      </c>
      <c r="I137" s="39" t="s">
        <v>492</v>
      </c>
      <c r="J137" s="40">
        <v>24.19</v>
      </c>
      <c r="K137" s="40">
        <v>5.17</v>
      </c>
    </row>
    <row r="138" spans="1:11" ht="48" x14ac:dyDescent="0.2">
      <c r="A138" s="35" t="s">
        <v>493</v>
      </c>
      <c r="B138" s="36" t="s">
        <v>139</v>
      </c>
      <c r="C138" s="37" t="s">
        <v>140</v>
      </c>
      <c r="D138" s="38" t="s">
        <v>494</v>
      </c>
      <c r="E138" s="39">
        <v>127</v>
      </c>
      <c r="F138" s="40"/>
      <c r="G138" s="40">
        <v>2852.52</v>
      </c>
      <c r="H138" s="40"/>
      <c r="I138" s="40"/>
      <c r="J138" s="40"/>
      <c r="K138" s="40"/>
    </row>
    <row r="139" spans="1:11" ht="72" x14ac:dyDescent="0.2">
      <c r="A139" s="35" t="s">
        <v>495</v>
      </c>
      <c r="B139" s="36" t="s">
        <v>496</v>
      </c>
      <c r="C139" s="37" t="s">
        <v>497</v>
      </c>
      <c r="D139" s="38" t="s">
        <v>498</v>
      </c>
      <c r="E139" s="39" t="s">
        <v>499</v>
      </c>
      <c r="F139" s="39" t="s">
        <v>500</v>
      </c>
      <c r="G139" s="40">
        <v>2954.57</v>
      </c>
      <c r="H139" s="40">
        <v>41.2</v>
      </c>
      <c r="I139" s="39" t="s">
        <v>501</v>
      </c>
      <c r="J139" s="40">
        <v>37.29</v>
      </c>
      <c r="K139" s="40">
        <v>3.99</v>
      </c>
    </row>
    <row r="140" spans="1:11" ht="84" x14ac:dyDescent="0.2">
      <c r="A140" s="35" t="s">
        <v>502</v>
      </c>
      <c r="B140" s="36" t="s">
        <v>503</v>
      </c>
      <c r="C140" s="37" t="s">
        <v>504</v>
      </c>
      <c r="D140" s="38" t="s">
        <v>498</v>
      </c>
      <c r="E140" s="39" t="s">
        <v>505</v>
      </c>
      <c r="F140" s="39" t="s">
        <v>506</v>
      </c>
      <c r="G140" s="40">
        <v>192.3</v>
      </c>
      <c r="H140" s="40">
        <v>20.420000000000002</v>
      </c>
      <c r="I140" s="39" t="s">
        <v>507</v>
      </c>
      <c r="J140" s="40">
        <v>18.48</v>
      </c>
      <c r="K140" s="40">
        <v>1.98</v>
      </c>
    </row>
    <row r="141" spans="1:11" ht="106.5" x14ac:dyDescent="0.2">
      <c r="A141" s="35" t="s">
        <v>508</v>
      </c>
      <c r="B141" s="36" t="s">
        <v>509</v>
      </c>
      <c r="C141" s="37" t="s">
        <v>510</v>
      </c>
      <c r="D141" s="38" t="s">
        <v>498</v>
      </c>
      <c r="E141" s="39" t="s">
        <v>511</v>
      </c>
      <c r="F141" s="39" t="s">
        <v>512</v>
      </c>
      <c r="G141" s="40">
        <v>7555.02</v>
      </c>
      <c r="H141" s="40">
        <v>93.83</v>
      </c>
      <c r="I141" s="39" t="s">
        <v>513</v>
      </c>
      <c r="J141" s="40">
        <v>75.56</v>
      </c>
      <c r="K141" s="40">
        <v>8.08</v>
      </c>
    </row>
    <row r="142" spans="1:11" ht="48" x14ac:dyDescent="0.2">
      <c r="A142" s="35" t="s">
        <v>514</v>
      </c>
      <c r="B142" s="36" t="s">
        <v>515</v>
      </c>
      <c r="C142" s="37" t="s">
        <v>516</v>
      </c>
      <c r="D142" s="38" t="s">
        <v>517</v>
      </c>
      <c r="E142" s="39">
        <v>4.12</v>
      </c>
      <c r="F142" s="39">
        <v>4.12</v>
      </c>
      <c r="G142" s="40">
        <v>322.02999999999997</v>
      </c>
      <c r="H142" s="40"/>
      <c r="I142" s="40">
        <v>322.02999999999997</v>
      </c>
      <c r="J142" s="40"/>
      <c r="K142" s="40"/>
    </row>
    <row r="143" spans="1:11" ht="60" x14ac:dyDescent="0.2">
      <c r="A143" s="35" t="s">
        <v>518</v>
      </c>
      <c r="B143" s="36" t="s">
        <v>519</v>
      </c>
      <c r="C143" s="37" t="s">
        <v>520</v>
      </c>
      <c r="D143" s="38" t="s">
        <v>517</v>
      </c>
      <c r="E143" s="39">
        <v>8.33</v>
      </c>
      <c r="F143" s="39">
        <v>8.33</v>
      </c>
      <c r="G143" s="40">
        <v>651.1</v>
      </c>
      <c r="H143" s="40"/>
      <c r="I143" s="40">
        <v>651.1</v>
      </c>
      <c r="J143" s="40"/>
      <c r="K143" s="40"/>
    </row>
    <row r="144" spans="1:11" x14ac:dyDescent="0.2">
      <c r="A144" s="45" t="s">
        <v>521</v>
      </c>
      <c r="B144" s="44"/>
      <c r="C144" s="44"/>
      <c r="D144" s="44"/>
      <c r="E144" s="44"/>
      <c r="F144" s="44"/>
      <c r="G144" s="40"/>
      <c r="H144" s="40"/>
      <c r="I144" s="40"/>
      <c r="J144" s="40"/>
      <c r="K144" s="40"/>
    </row>
    <row r="145" spans="1:11" x14ac:dyDescent="0.2">
      <c r="A145" s="43" t="s">
        <v>522</v>
      </c>
      <c r="B145" s="44"/>
      <c r="C145" s="44"/>
      <c r="D145" s="44"/>
      <c r="E145" s="44"/>
      <c r="F145" s="44"/>
      <c r="G145" s="39">
        <v>1648644</v>
      </c>
      <c r="H145" s="40"/>
      <c r="I145" s="40"/>
      <c r="J145" s="40"/>
      <c r="K145" s="40"/>
    </row>
    <row r="146" spans="1:11" x14ac:dyDescent="0.2">
      <c r="A146" s="43" t="s">
        <v>523</v>
      </c>
      <c r="B146" s="44"/>
      <c r="C146" s="44"/>
      <c r="D146" s="44"/>
      <c r="E146" s="44"/>
      <c r="F146" s="44"/>
      <c r="G146" s="39">
        <v>1993552</v>
      </c>
      <c r="H146" s="40"/>
      <c r="I146" s="40"/>
      <c r="J146" s="40"/>
      <c r="K146" s="40"/>
    </row>
    <row r="147" spans="1:11" x14ac:dyDescent="0.2">
      <c r="A147" s="43" t="s">
        <v>524</v>
      </c>
      <c r="B147" s="44"/>
      <c r="C147" s="44"/>
      <c r="D147" s="44"/>
      <c r="E147" s="44"/>
      <c r="F147" s="44"/>
      <c r="G147" s="39">
        <v>4357</v>
      </c>
      <c r="H147" s="40"/>
      <c r="I147" s="40"/>
      <c r="J147" s="40"/>
      <c r="K147" s="40"/>
    </row>
    <row r="148" spans="1:11" x14ac:dyDescent="0.2">
      <c r="A148" s="43" t="s">
        <v>525</v>
      </c>
      <c r="B148" s="44"/>
      <c r="C148" s="44"/>
      <c r="D148" s="44"/>
      <c r="E148" s="44"/>
      <c r="F148" s="44"/>
      <c r="G148" s="39">
        <v>203913</v>
      </c>
      <c r="H148" s="40"/>
      <c r="I148" s="40"/>
      <c r="J148" s="40"/>
      <c r="K148" s="40"/>
    </row>
    <row r="149" spans="1:11" x14ac:dyDescent="0.2">
      <c r="A149" s="43" t="s">
        <v>526</v>
      </c>
      <c r="B149" s="44"/>
      <c r="C149" s="44"/>
      <c r="D149" s="44"/>
      <c r="E149" s="44"/>
      <c r="F149" s="44"/>
      <c r="G149" s="39">
        <v>226358</v>
      </c>
      <c r="H149" s="40"/>
      <c r="I149" s="40"/>
      <c r="J149" s="40"/>
      <c r="K149" s="40"/>
    </row>
    <row r="150" spans="1:11" x14ac:dyDescent="0.2">
      <c r="A150" s="43" t="s">
        <v>527</v>
      </c>
      <c r="B150" s="44"/>
      <c r="C150" s="44"/>
      <c r="D150" s="44"/>
      <c r="E150" s="44"/>
      <c r="F150" s="44"/>
      <c r="G150" s="39">
        <v>122907</v>
      </c>
      <c r="H150" s="40"/>
      <c r="I150" s="40"/>
      <c r="J150" s="40"/>
      <c r="K150" s="40"/>
    </row>
    <row r="151" spans="1:11" x14ac:dyDescent="0.2">
      <c r="A151" s="45" t="s">
        <v>528</v>
      </c>
      <c r="B151" s="44"/>
      <c r="C151" s="44"/>
      <c r="D151" s="44"/>
      <c r="E151" s="44"/>
      <c r="F151" s="44"/>
      <c r="G151" s="42">
        <v>1997909</v>
      </c>
      <c r="H151" s="40"/>
      <c r="I151" s="40"/>
      <c r="J151" s="40"/>
      <c r="K151" s="42">
        <v>865.59618499999999</v>
      </c>
    </row>
  </sheetData>
  <mergeCells count="45">
    <mergeCell ref="E3:H3"/>
    <mergeCell ref="A4:C4"/>
    <mergeCell ref="E4:H4"/>
    <mergeCell ref="A5:C5"/>
    <mergeCell ref="E5:H5"/>
    <mergeCell ref="B10:K10"/>
    <mergeCell ref="B13:K13"/>
    <mergeCell ref="D14:E14"/>
    <mergeCell ref="D17:E17"/>
    <mergeCell ref="D18:E18"/>
    <mergeCell ref="D16:E16"/>
    <mergeCell ref="D15:E15"/>
    <mergeCell ref="A24:K24"/>
    <mergeCell ref="A40:K40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48:K48"/>
    <mergeCell ref="A51:K51"/>
    <mergeCell ref="A54:K54"/>
    <mergeCell ref="A57:K57"/>
    <mergeCell ref="A58:K58"/>
    <mergeCell ref="A61:K61"/>
    <mergeCell ref="A72:K72"/>
    <mergeCell ref="A78:K78"/>
    <mergeCell ref="A103:K103"/>
    <mergeCell ref="A114:K114"/>
    <mergeCell ref="A115:K115"/>
    <mergeCell ref="A123:K123"/>
    <mergeCell ref="A131:K131"/>
    <mergeCell ref="A132:K132"/>
    <mergeCell ref="A144:F144"/>
    <mergeCell ref="A145:F145"/>
    <mergeCell ref="A146:F146"/>
    <mergeCell ref="A147:F147"/>
    <mergeCell ref="A148:F148"/>
    <mergeCell ref="A149:F149"/>
    <mergeCell ref="A150:F150"/>
    <mergeCell ref="A151:F151"/>
  </mergeCells>
  <phoneticPr fontId="1" type="noConversion"/>
  <dataValidations count="2">
    <dataValidation type="list" allowBlank="1" showInputMessage="1" showErrorMessage="1" sqref="A4:C4">
      <formula1>Подрядчик</formula1>
    </dataValidation>
    <dataValidation type="list" allowBlank="1" showInputMessage="1" showErrorMessage="1" sqref="A5:C5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 Danilchenko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2021-06-24T10:25:52Z</dcterms:modified>
</cp:coreProperties>
</file>